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2240" windowHeight="7455" activeTab="6"/>
  </bookViews>
  <sheets>
    <sheet name="PREAMBLE" sheetId="19" r:id="rId1"/>
    <sheet name="SC-1" sheetId="2" r:id="rId2"/>
    <sheet name="SC-2" sheetId="18" r:id="rId3"/>
    <sheet name="SC-3" sheetId="3" r:id="rId4"/>
    <sheet name="SC-4" sheetId="9" r:id="rId5"/>
    <sheet name="SC-5" sheetId="8" r:id="rId6"/>
    <sheet name="SC-6" sheetId="7" r:id="rId7"/>
  </sheets>
  <externalReferences>
    <externalReference r:id="rId8"/>
  </externalReferences>
  <definedNames>
    <definedName name="_Toc106000132" localSheetId="0">PREAMBLE!$A$1</definedName>
    <definedName name="_xlnm.Print_Area" localSheetId="1">'SC-1'!$A$1:$I$103</definedName>
    <definedName name="_xlnm.Print_Area" localSheetId="2">'SC-2'!$A$1:$G$29</definedName>
    <definedName name="_xlnm.Print_Area" localSheetId="3">'SC-3'!$A$1:$G$14</definedName>
    <definedName name="_xlnm.Print_Area" localSheetId="4">'SC-4'!$A$1:$G$46</definedName>
    <definedName name="_xlnm.Print_Area" localSheetId="5">'SC-5'!$A$1:$E$18</definedName>
    <definedName name="_xlnm.Print_Titles" localSheetId="1">'SC-1'!$1:$10</definedName>
    <definedName name="_xlnm.Print_Titles" localSheetId="2">'SC-2'!$13:$15</definedName>
    <definedName name="_xlnm.Print_Titles" localSheetId="3">'SC-3'!$8:$10</definedName>
    <definedName name="_xlnm.Print_Titles" localSheetId="4">'SC-4'!$1:$10</definedName>
    <definedName name="_xlnm.Print_Titles" localSheetId="6">'SC-6'!$7:$9</definedName>
    <definedName name="w" localSheetId="2">[1]sch4A!#REF!</definedName>
    <definedName name="w" localSheetId="4">[1]sch4A!#REF!</definedName>
    <definedName name="w">[1]sch4A!#REF!</definedName>
    <definedName name="百分比" localSheetId="2">[1]sch1!#REF!</definedName>
    <definedName name="百分比" localSheetId="4">[1]sch1!#REF!</definedName>
    <definedName name="百分比">[1]sch1!#REF!</definedName>
    <definedName name="系数" localSheetId="2">[1]sch1!#REF!</definedName>
    <definedName name="系数" localSheetId="4">[1]sch1!#REF!</definedName>
    <definedName name="系数">[1]sch1!#REF!</definedName>
    <definedName name="调整" localSheetId="2">[1]sch4A!#REF!</definedName>
    <definedName name="调整" localSheetId="4">[1]sch4A!#REF!</definedName>
    <definedName name="调整">[1]sch4A!#REF!</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 i="8" l="1"/>
  <c r="A3" i="8"/>
  <c r="A2" i="8"/>
  <c r="A1" i="8"/>
  <c r="A4" i="7"/>
  <c r="A3" i="7"/>
  <c r="A2" i="7"/>
  <c r="A1" i="7"/>
  <c r="B13" i="8"/>
  <c r="B12" i="8"/>
  <c r="B11" i="8"/>
  <c r="B10" i="8"/>
  <c r="A4" i="9"/>
  <c r="A3" i="9"/>
  <c r="A2" i="9"/>
  <c r="A1" i="9"/>
  <c r="A4" i="3"/>
  <c r="A3" i="3"/>
  <c r="A2" i="3"/>
  <c r="A1" i="3"/>
  <c r="A3" i="18"/>
  <c r="A6" i="2" l="1"/>
  <c r="A5" i="7" l="1"/>
  <c r="A6" i="8"/>
  <c r="A5" i="9"/>
  <c r="A5" i="3" l="1"/>
  <c r="A6" i="18"/>
  <c r="A4" i="18"/>
</calcChain>
</file>

<file path=xl/sharedStrings.xml><?xml version="1.0" encoding="utf-8"?>
<sst xmlns="http://schemas.openxmlformats.org/spreadsheetml/2006/main" count="361" uniqueCount="200">
  <si>
    <t>Nepal Electricity Authority</t>
  </si>
  <si>
    <t>Transmission Directorate</t>
  </si>
  <si>
    <t>Item No.</t>
  </si>
  <si>
    <t>Description</t>
  </si>
  <si>
    <t>Remarks</t>
  </si>
  <si>
    <t>Quantity</t>
  </si>
  <si>
    <t>Unit</t>
  </si>
  <si>
    <t>(1)</t>
  </si>
  <si>
    <t>(2)</t>
  </si>
  <si>
    <t>(3)</t>
  </si>
  <si>
    <t>(4)</t>
  </si>
  <si>
    <t>(5)</t>
  </si>
  <si>
    <t>(7)</t>
  </si>
  <si>
    <t>A</t>
  </si>
  <si>
    <t>Nos.</t>
  </si>
  <si>
    <t>Nos</t>
  </si>
  <si>
    <t>B</t>
  </si>
  <si>
    <t>Price Schedule No 3: Design Services</t>
  </si>
  <si>
    <t xml:space="preserve">Item </t>
  </si>
  <si>
    <t>Qty.</t>
  </si>
  <si>
    <t>Local Currency Portion</t>
  </si>
  <si>
    <t>Foreign Currency Portion (optional)</t>
  </si>
  <si>
    <t>LocalCurrency Portion</t>
  </si>
  <si>
    <t>Foreign currency Portion(optional)</t>
  </si>
  <si>
    <t xml:space="preserve">(6)=(4)x(3) </t>
  </si>
  <si>
    <t>(7)=(5)x(3)</t>
  </si>
  <si>
    <t xml:space="preserve"> </t>
  </si>
  <si>
    <t>The scope of the Contract covers the detail design as well. The price of the detail design is deemed to have been covered in the prices of the other schedules</t>
  </si>
  <si>
    <t xml:space="preserve">TOTAL </t>
  </si>
  <si>
    <t>Currency</t>
  </si>
  <si>
    <t>(6)</t>
  </si>
  <si>
    <t>Schedule No.6. Recommended Spare Parts</t>
  </si>
  <si>
    <t>CIF or CIP 
(Foreign Parts)</t>
  </si>
  <si>
    <t>EXW 
(Local Parts)</t>
  </si>
  <si>
    <t>S.N.</t>
  </si>
  <si>
    <t>Not Applicable</t>
  </si>
  <si>
    <t>Total EXW Price (Excluding Taxes and Duties)</t>
  </si>
  <si>
    <t>Grand Total</t>
  </si>
  <si>
    <t>(6)=(3)x(5)</t>
  </si>
  <si>
    <t>Country of Origin</t>
  </si>
  <si>
    <t>Price Schedules</t>
  </si>
  <si>
    <t>PREAMBLE</t>
  </si>
  <si>
    <t>The Price Schedules are divided into separate Schedules as follows:</t>
  </si>
  <si>
    <t>Schedule No. 1:</t>
  </si>
  <si>
    <t>Schedule No. 2:</t>
  </si>
  <si>
    <t>Plant and Mandatory Spare Parts Supplied from within the Employer’s Country</t>
  </si>
  <si>
    <t>Schedule No. 3:</t>
  </si>
  <si>
    <t>Schedule No. 4:</t>
  </si>
  <si>
    <t>Installation and Other Services</t>
  </si>
  <si>
    <t>Schedule No. 5:</t>
  </si>
  <si>
    <t>Grand Summary</t>
  </si>
  <si>
    <t>Schedule No. 6:</t>
  </si>
  <si>
    <t>Recommended Spare Parts</t>
  </si>
  <si>
    <t>The Schedules do not generally give a full description of the plant to be supplied and the services to be performed under each item. Bidders shall be deemed to have read the Employer’s Requirements and other sections of the Bidding Document and reviewed the Drawings to ascertain the full scope of the requirements included in each item prior to filling in the rates and prices. The entered rates and prices shall be deemed to cover the full scope as aforesaid, including overheads and profit.</t>
  </si>
  <si>
    <t>If Bidders are unclear or uncertain as to the scope of any item, they shall seek clarification in accordance with ITB 7 prior to submitting their bid.</t>
  </si>
  <si>
    <t>When requested by the Employer for the purposes of making payments or part payments, valuing variations or evaluating claims, or for such other purposes as the Employer may reasonably require, the Contractor shall provide the Employer with a breakdown of any composite or lump sum items included in the Schedules.</t>
  </si>
  <si>
    <t>A. General</t>
  </si>
  <si>
    <t>B. Pricing</t>
  </si>
  <si>
    <t xml:space="preserve">Bid prices shall be quoted in the manner indicated and in the currencies specified in the Instructions to Bidders in the Bidding Document. 
For each item, Bidders shall complete each appropriate column in the respective Schedules, giving the price breakdown as indicated in the Schedules.
Prices given in the Schedules against each item shall be for the scope covered by that item as detailed in Section 6 (Employer’s Requirements) or elsewhere in the Bidding Document. </t>
  </si>
  <si>
    <t>Signature of Bidder ____________________</t>
  </si>
  <si>
    <t>Name of Bidder _________________________</t>
  </si>
  <si>
    <t>Note</t>
  </si>
  <si>
    <t xml:space="preserve">The units and rates in figures entered into the Price Schedules should be type written or if written by hand, must be in print form. Price Schedules not presented accordingly may be considered nonresponsive. Any alterations necessary due to errors, etc., shall be initialed by the Bidder. 
As specified in the Bid Data Sheet and Special Conditions of Contract, prices shall be fixed and firm for the duration of the Contract, or prices shall be subject to adjustment in accordance with the corresponding Appendix (Price Adjustment) to the Contract Agreement. </t>
  </si>
  <si>
    <t>Unit Rate</t>
  </si>
  <si>
    <t>Total Amount</t>
  </si>
  <si>
    <t xml:space="preserve">Foreign Currency (USD) </t>
  </si>
  <si>
    <t>Design Services (Not Applicable)</t>
  </si>
  <si>
    <t>Main Items</t>
  </si>
  <si>
    <t>Electrical Part</t>
  </si>
  <si>
    <t xml:space="preserve"> Miscelleneous Materials</t>
  </si>
  <si>
    <t>Grounding System</t>
  </si>
  <si>
    <t>Dial Type Thermometer (OTI, WTI 1each)</t>
  </si>
  <si>
    <t>Oil Level Gauge</t>
  </si>
  <si>
    <t>Complete Set of Gaskets</t>
  </si>
  <si>
    <t>Complete set of Pressure Relief Device</t>
  </si>
  <si>
    <t>One BCT of each type</t>
  </si>
  <si>
    <t>Cooler Control Contactors</t>
  </si>
  <si>
    <t>Complete set of Bucholz Relay</t>
  </si>
  <si>
    <t>1. If a Bidder wishes to Supply some item(s) listed in Price Schedule no. 1 from manufacturing plant in Nepal, then such item(s) and price of such item(s)</t>
  </si>
  <si>
    <t xml:space="preserve"> shall be quoted in this Price Schedule no. 2 only. Columns against such item(s) shall be left blank in Price Schedule no. 1.</t>
  </si>
  <si>
    <t>2. Item No. in the following table shall match those in Price Schedule no. 1</t>
  </si>
  <si>
    <t>Grand Total of Schedule 2</t>
  </si>
  <si>
    <t>Indicating lamps (100% of used), Lot</t>
  </si>
  <si>
    <t>Set</t>
  </si>
  <si>
    <t>Lot</t>
  </si>
  <si>
    <t>Illumination System</t>
  </si>
  <si>
    <t>All Types of Fuses (100% of used), Lot</t>
  </si>
  <si>
    <t>set</t>
  </si>
  <si>
    <t>lot</t>
  </si>
  <si>
    <t>Main contact assemblies, Set</t>
  </si>
  <si>
    <t>Auxiliary contacts, Set</t>
  </si>
  <si>
    <t>Interlocking coil, Set</t>
  </si>
  <si>
    <t>Protection Relays</t>
  </si>
  <si>
    <t>Plant and Mandatory Spare Parts to be Supplied from Abroad</t>
  </si>
  <si>
    <t xml:space="preserve">Bidders are instructed to quote the price schedule no. 1 (Plant, and Mandatory Spares Parts to be supplied from abroad) either in foreign currency (USD) or Nepalese Rupees (NRs.) and rest price schedule Price Schedule 2 (Plant, and Mandatory Spares Parts supplied Within Employer's Country) and Price Schedule No 4 (Installation Services) entirely in Nepalese Rupees (NRs). </t>
  </si>
  <si>
    <t xml:space="preserve"> Supply and Delivery of Miscelleneous Materials</t>
  </si>
  <si>
    <t>Galvanized E.H.S. steel wires of size 7/3.35 for lightning shield wire in take off and internal structures, with accessories to complete the specified scope of works</t>
  </si>
  <si>
    <t>Switchyard Lighting as specified</t>
  </si>
  <si>
    <t>Grid Operation Department</t>
  </si>
  <si>
    <t>Earthing of Transformer, Circuit Breaker, and other Equipment with Earthing Mat, Buried Copper strips/Conductors with Risers, Electrode grounding materials and accessories to complete the specified scope of works, complete for Power Transformer Bay</t>
  </si>
  <si>
    <t>Switchyard Lighting as specified, Lot</t>
  </si>
  <si>
    <t>Power Transformer</t>
  </si>
  <si>
    <t>Tripping Coils</t>
  </si>
  <si>
    <t xml:space="preserve">Closing Coils, </t>
  </si>
  <si>
    <t xml:space="preserve">Pressure Switches, Relays and Contactors (One of each type), </t>
  </si>
  <si>
    <t>Motor for Mechanism</t>
  </si>
  <si>
    <t>For Transformer Control and Relay Panel</t>
  </si>
  <si>
    <t>Indicating Lamps(100% of used)</t>
  </si>
  <si>
    <t>Fuses of each type(100% of used)</t>
  </si>
  <si>
    <t>Color caps for each color for indicating lamps(20% of used)</t>
  </si>
  <si>
    <t>One of each type of Switch, Relay, Timer and other Special Device</t>
  </si>
  <si>
    <t>Each type of Auxiliary Relays(1each)</t>
  </si>
  <si>
    <t>3 Phase over current relays</t>
  </si>
  <si>
    <t>Ground Fault Relays</t>
  </si>
  <si>
    <t>Differenetial Relay</t>
  </si>
  <si>
    <t xml:space="preserve">Tripping Control Circuit Relays, </t>
  </si>
  <si>
    <t>Ammeter</t>
  </si>
  <si>
    <t>MVA Meter</t>
  </si>
  <si>
    <t>Volt meter</t>
  </si>
  <si>
    <t>[A]Sub Total (1)</t>
  </si>
  <si>
    <t>[B]Sub Total (2)</t>
  </si>
  <si>
    <t>[C]Sub Total (3)</t>
  </si>
  <si>
    <t>[D]Sub Total (4)</t>
  </si>
  <si>
    <t>[E]Total of Supply and Delivery of Electrical Part (A) [A+B+C+D]</t>
  </si>
  <si>
    <t>[F]Sub Total of (5)</t>
  </si>
  <si>
    <t>[G]Sub Total of (6)</t>
  </si>
  <si>
    <t>[H]Sub Total of (7)</t>
  </si>
  <si>
    <t>[I]Sub Total of (8)</t>
  </si>
  <si>
    <t>Grand Total of Schedule 1 [A+B]</t>
  </si>
  <si>
    <t>8.6.2</t>
  </si>
  <si>
    <t>8.6.1</t>
  </si>
  <si>
    <t>8.6.3</t>
  </si>
  <si>
    <t>8.6.4</t>
  </si>
  <si>
    <t>CIP Project Site including insurance, clearing, forwarding and transportation to site (Excluding Taxes and Duties applicable in Nepal)</t>
  </si>
  <si>
    <t>Item Description</t>
  </si>
  <si>
    <t>Note:</t>
  </si>
  <si>
    <t>Unit Price (in NPR)</t>
  </si>
  <si>
    <t xml:space="preserve">Total  Price (in NPR)     </t>
  </si>
  <si>
    <t>The prices shall be quoted either in the currency of Nepalese Rupees (NPR) or up to three convertible currencies only as per BDS Clause 15.1.</t>
  </si>
  <si>
    <r>
      <rPr>
        <b/>
        <sz val="10"/>
        <color rgb="FF000000"/>
        <rFont val="Arial"/>
        <family val="2"/>
      </rPr>
      <t>Note:</t>
    </r>
    <r>
      <rPr>
        <sz val="10"/>
        <color rgb="FF000000"/>
        <rFont val="Arial"/>
        <family val="2"/>
      </rPr>
      <t xml:space="preserve"> The prices shall be quoted in Nepalese Rupees (NPR) only.</t>
    </r>
  </si>
  <si>
    <t>Unit Price</t>
  </si>
  <si>
    <t>Total Price</t>
  </si>
  <si>
    <t>Construction, Installation and Commissioning Price (Excluding Taxes)</t>
  </si>
  <si>
    <t>Unit Price (NPR)</t>
  </si>
  <si>
    <t>Total Price (NPR)</t>
  </si>
  <si>
    <t xml:space="preserve">Price Schedule No. 2: Plant and Equipment including Mandatory Spares Parts Supplied  Within Employer's Country </t>
  </si>
  <si>
    <t xml:space="preserve">Price Schedule No. 1: Plant and Equipment including Mandatory Spares Parts to be Supplied from Abroad </t>
  </si>
  <si>
    <t xml:space="preserve">Nepalese Rupees (NRP) </t>
  </si>
  <si>
    <t xml:space="preserve">Price Schedule No. 5: Grand Summary </t>
  </si>
  <si>
    <r>
      <rPr>
        <b/>
        <sz val="9"/>
        <rFont val="Arial"/>
        <family val="2"/>
      </rPr>
      <t>Note:</t>
    </r>
    <r>
      <rPr>
        <sz val="9"/>
        <rFont val="Arial"/>
        <family val="2"/>
      </rPr>
      <t xml:space="preserve"> The prices shall be quoted in Nepalese Rupees (NPR) only.</t>
    </r>
  </si>
  <si>
    <t>[E]Total of Electrical Part (A) [A+B+C+D]</t>
  </si>
  <si>
    <t>Metre</t>
  </si>
  <si>
    <t>[J]Sub Total of (9)</t>
  </si>
  <si>
    <t>66kV, 30 VA 5 core Current Transformer (300-600-900/1) with supporting structures and all accessories, as specified.</t>
  </si>
  <si>
    <t>66/11kV Transformer Control &amp; Relay Panel, complete with all accessories</t>
  </si>
  <si>
    <t>66kV, Outdoor SF6 Circuit Breaker, three Pole type  Complete with all accesories and Steel Structure as specified</t>
  </si>
  <si>
    <t>66 kV Disconnecting Switch without earth switch complete with all accessories and Steel Structure as specified</t>
  </si>
  <si>
    <t>66kV Post Insulator complete and Steel Structure as specified</t>
  </si>
  <si>
    <t>66kV Lightening Arrestor complete and Steel Structure as specified</t>
  </si>
  <si>
    <t>11 kV, 800 sq. mm single core XLPE Copper Power Cable including terminal Joints for both end with all accessories complete for 11 kV Side (2 Cable per phase)</t>
  </si>
  <si>
    <t>11 kV Two Tier Switchgear</t>
  </si>
  <si>
    <t>11 kV Incomer Panel, 2000 A</t>
  </si>
  <si>
    <t>11kV Bus Coupler Panel, 2000 A</t>
  </si>
  <si>
    <t>11kV Trunking Chamber</t>
  </si>
  <si>
    <t>600 V Control Cable and Power cable required to complete the scope of work as specified</t>
  </si>
  <si>
    <t>1.9.1</t>
  </si>
  <si>
    <t>1.9.2</t>
  </si>
  <si>
    <t>1.9.3</t>
  </si>
  <si>
    <t>1.9.4</t>
  </si>
  <si>
    <t>66kV  Insulator strings with clamps to complete the specified scope of works</t>
  </si>
  <si>
    <t>ACSR Conductors of suitable size for 66kV Interconnection of equipments with clamps and all accessories as used in the substation as per specification</t>
  </si>
  <si>
    <t>ACSR conductors of suitable size for connecting with clamps and all accessories for 66kV Bus Bar Extension</t>
  </si>
  <si>
    <t>66kV Phase Bushing, 11kV Bushing &amp; Neutral Bushing (1 each)</t>
  </si>
  <si>
    <t>Spare Parts</t>
  </si>
  <si>
    <t>OLTC Motor Contactor</t>
  </si>
  <si>
    <t>For 66kV SF6 Circuit Breaker</t>
  </si>
  <si>
    <t>VCB Interrupter</t>
  </si>
  <si>
    <t>For 66kV Disconnecting Switches</t>
  </si>
  <si>
    <t>For 11kV Two Tier  VCB Switchgear Panels</t>
  </si>
  <si>
    <t>11kV Vacuum Interrupter</t>
  </si>
  <si>
    <t>Closing Coils</t>
  </si>
  <si>
    <t>Spring Charging Motor</t>
  </si>
  <si>
    <t>3 phase Overcurrent Relay</t>
  </si>
  <si>
    <t>Ground Fault Relay</t>
  </si>
  <si>
    <t>Voltmeter</t>
  </si>
  <si>
    <t>kVA Meter</t>
  </si>
  <si>
    <t>11kV CTs as in Outgoing Feeder</t>
  </si>
  <si>
    <t>Operating Handle</t>
  </si>
  <si>
    <t>Indicating lamps (100% of used)</t>
  </si>
  <si>
    <t>9.5.1</t>
  </si>
  <si>
    <t>9.5.2</t>
  </si>
  <si>
    <t>Total of Spare Part (B) [F+G+H+I+J]</t>
  </si>
  <si>
    <t>11 kV Outgoing Panel, 1250 A</t>
  </si>
  <si>
    <r>
      <t>Unit Price</t>
    </r>
    <r>
      <rPr>
        <b/>
        <vertAlign val="superscript"/>
        <sz val="12"/>
        <rFont val="Arial"/>
        <family val="2"/>
      </rPr>
      <t>#</t>
    </r>
  </si>
  <si>
    <r>
      <t>Total Price</t>
    </r>
    <r>
      <rPr>
        <b/>
        <vertAlign val="superscript"/>
        <sz val="12"/>
        <rFont val="Arial"/>
        <family val="2"/>
      </rPr>
      <t xml:space="preserve"># </t>
    </r>
  </si>
  <si>
    <t>Grand Total of Schedule 4A</t>
  </si>
  <si>
    <t>Price Schedule No. 4A: Installation, Testing and Commissioning Services</t>
  </si>
  <si>
    <t>Tender No. Re-GOD/2079/080-03; Package 7: Simara Substation</t>
  </si>
  <si>
    <t>Procurement of Supply, Installation, Testing and Commissioning of Power Transformers at Various Substations</t>
  </si>
  <si>
    <t xml:space="preserve">66/11kV, 30 MVA Power Transformer with OLTC, Online Disolved Gas Analyser, RTCC Facility, LA Mounted on LV sides and Bushing CT, insulating oil for first filling including extra to account for spillage, sampling etc.; Complete with all accessories as specified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</si>
</sst>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0_)"/>
  </numFmts>
  <fonts count="51" x14ac:knownFonts="1">
    <font>
      <sz val="11"/>
      <color theme="1"/>
      <name val="Calibri"/>
      <family val="2"/>
      <scheme val="minor"/>
    </font>
    <font>
      <sz val="11"/>
      <color theme="1"/>
      <name val="Calibri"/>
      <family val="2"/>
      <scheme val="minor"/>
    </font>
    <font>
      <b/>
      <sz val="11"/>
      <color theme="3"/>
      <name val="Calibri"/>
      <family val="2"/>
      <scheme val="minor"/>
    </font>
    <font>
      <sz val="11"/>
      <color rgb="FF000000"/>
      <name val="Calibri"/>
      <family val="2"/>
      <charset val="204"/>
    </font>
    <font>
      <b/>
      <sz val="12"/>
      <color theme="1"/>
      <name val="Arial"/>
      <family val="2"/>
    </font>
    <font>
      <sz val="10"/>
      <name val="Arial"/>
      <family val="2"/>
    </font>
    <font>
      <b/>
      <sz val="10"/>
      <name val="Arial"/>
      <family val="2"/>
    </font>
    <font>
      <sz val="10"/>
      <name val="Arial"/>
      <family val="2"/>
    </font>
    <font>
      <b/>
      <sz val="18"/>
      <color theme="1"/>
      <name val="Arial"/>
      <family val="2"/>
    </font>
    <font>
      <sz val="10"/>
      <color theme="1"/>
      <name val="Arial"/>
      <family val="2"/>
    </font>
    <font>
      <b/>
      <sz val="10"/>
      <color theme="1"/>
      <name val="Arial"/>
      <family val="2"/>
    </font>
    <font>
      <sz val="9"/>
      <name val="Arial"/>
      <family val="2"/>
    </font>
    <font>
      <sz val="12"/>
      <name val="Helv"/>
    </font>
    <font>
      <b/>
      <sz val="9"/>
      <name val="Arial"/>
      <family val="2"/>
    </font>
    <font>
      <b/>
      <sz val="16"/>
      <color theme="1"/>
      <name val="Arial"/>
      <family val="2"/>
    </font>
    <font>
      <sz val="11"/>
      <color theme="1"/>
      <name val="Arial"/>
      <family val="2"/>
    </font>
    <font>
      <b/>
      <sz val="14"/>
      <color theme="1"/>
      <name val="Arial"/>
      <family val="2"/>
    </font>
    <font>
      <b/>
      <sz val="12"/>
      <name val="Arial"/>
      <family val="2"/>
    </font>
    <font>
      <b/>
      <sz val="11"/>
      <name val="Arial"/>
      <family val="2"/>
    </font>
    <font>
      <sz val="12"/>
      <color theme="1"/>
      <name val="Arial"/>
      <family val="2"/>
    </font>
    <font>
      <sz val="11"/>
      <name val="Arial"/>
      <family val="2"/>
    </font>
    <font>
      <b/>
      <i/>
      <sz val="11"/>
      <name val="Arial"/>
      <family val="2"/>
    </font>
    <font>
      <b/>
      <sz val="11"/>
      <color rgb="FF000000"/>
      <name val="Arial"/>
      <family val="2"/>
    </font>
    <font>
      <sz val="11"/>
      <color rgb="FF000000"/>
      <name val="Arial"/>
      <family val="2"/>
    </font>
    <font>
      <u/>
      <sz val="11"/>
      <color theme="1"/>
      <name val="Arial"/>
      <family val="2"/>
    </font>
    <font>
      <vertAlign val="superscript"/>
      <sz val="11"/>
      <color theme="1"/>
      <name val="Arial"/>
      <family val="2"/>
    </font>
    <font>
      <b/>
      <sz val="14"/>
      <name val="Arial"/>
      <family val="2"/>
    </font>
    <font>
      <sz val="11.5"/>
      <color rgb="FF000000"/>
      <name val="Arial"/>
      <family val="2"/>
    </font>
    <font>
      <b/>
      <sz val="11"/>
      <color indexed="8"/>
      <name val="Arial"/>
      <family val="2"/>
    </font>
    <font>
      <b/>
      <sz val="16"/>
      <color rgb="FF000000"/>
      <name val="Arial"/>
      <family val="2"/>
    </font>
    <font>
      <sz val="10"/>
      <color rgb="FF000000"/>
      <name val="Arial"/>
      <family val="2"/>
    </font>
    <font>
      <b/>
      <sz val="10"/>
      <color rgb="FF000000"/>
      <name val="Arial"/>
      <family val="2"/>
    </font>
    <font>
      <b/>
      <sz val="14"/>
      <color rgb="FF000000"/>
      <name val="Arial"/>
      <family val="2"/>
    </font>
    <font>
      <b/>
      <sz val="11"/>
      <color theme="1"/>
      <name val="Arial"/>
      <family val="2"/>
    </font>
    <font>
      <b/>
      <sz val="11.5"/>
      <color rgb="FF000000"/>
      <name val="Arial"/>
      <family val="2"/>
    </font>
    <font>
      <b/>
      <sz val="12"/>
      <color rgb="FF000000"/>
      <name val="Arial"/>
      <family val="2"/>
    </font>
    <font>
      <b/>
      <sz val="11.5"/>
      <name val="Arial"/>
      <family val="2"/>
    </font>
    <font>
      <sz val="11.5"/>
      <name val="Arial"/>
      <family val="2"/>
    </font>
    <font>
      <b/>
      <sz val="20"/>
      <name val="Arial"/>
      <family val="2"/>
    </font>
    <font>
      <b/>
      <i/>
      <sz val="10"/>
      <name val="Arial"/>
      <family val="2"/>
    </font>
    <font>
      <b/>
      <sz val="10"/>
      <color theme="3"/>
      <name val="Arial"/>
      <family val="2"/>
    </font>
    <font>
      <u/>
      <sz val="10"/>
      <color theme="1"/>
      <name val="Arial"/>
      <family val="2"/>
    </font>
    <font>
      <b/>
      <i/>
      <sz val="9"/>
      <name val="Arial"/>
      <family val="2"/>
    </font>
    <font>
      <b/>
      <sz val="9"/>
      <color rgb="FF000000"/>
      <name val="Arial"/>
      <family val="2"/>
    </font>
    <font>
      <sz val="9"/>
      <color rgb="FF000000"/>
      <name val="Arial"/>
      <family val="2"/>
    </font>
    <font>
      <vertAlign val="superscript"/>
      <sz val="10"/>
      <color theme="1"/>
      <name val="Arial"/>
      <family val="2"/>
    </font>
    <font>
      <i/>
      <sz val="10"/>
      <color theme="1"/>
      <name val="Arial"/>
      <family val="2"/>
    </font>
    <font>
      <b/>
      <sz val="9"/>
      <color theme="1"/>
      <name val="Arial"/>
      <family val="2"/>
    </font>
    <font>
      <sz val="9"/>
      <color theme="1"/>
      <name val="Arial"/>
      <family val="2"/>
    </font>
    <font>
      <sz val="12"/>
      <name val="Arial"/>
      <family val="2"/>
    </font>
    <font>
      <b/>
      <vertAlign val="superscript"/>
      <sz val="12"/>
      <name val="Arial"/>
      <family val="2"/>
    </font>
  </fonts>
  <fills count="7">
    <fill>
      <patternFill patternType="none"/>
    </fill>
    <fill>
      <patternFill patternType="gray125"/>
    </fill>
    <fill>
      <patternFill patternType="solid">
        <fgColor theme="9"/>
        <bgColor indexed="64"/>
      </patternFill>
    </fill>
    <fill>
      <patternFill patternType="solid">
        <fgColor indexed="9"/>
        <bgColor indexed="64"/>
      </patternFill>
    </fill>
    <fill>
      <patternFill patternType="solid">
        <fgColor theme="0"/>
        <bgColor indexed="64"/>
      </patternFill>
    </fill>
    <fill>
      <patternFill patternType="solid">
        <fgColor theme="4"/>
        <bgColor indexed="64"/>
      </patternFill>
    </fill>
    <fill>
      <patternFill patternType="solid">
        <fgColor theme="5" tint="-0.249977111117893"/>
        <bgColor indexed="64"/>
      </patternFill>
    </fill>
  </fills>
  <borders count="25">
    <border>
      <left/>
      <right/>
      <top/>
      <bottom/>
      <diagonal/>
    </border>
    <border>
      <left/>
      <right/>
      <top/>
      <bottom style="medium">
        <color theme="4" tint="0.3999755851924192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s>
  <cellStyleXfs count="12">
    <xf numFmtId="0" fontId="0" fillId="0" borderId="0"/>
    <xf numFmtId="43" fontId="1" fillId="0" borderId="0" applyFont="0" applyFill="0" applyBorder="0" applyAlignment="0" applyProtection="0"/>
    <xf numFmtId="0" fontId="2" fillId="0" borderId="1" applyNumberFormat="0" applyFill="0" applyAlignment="0" applyProtection="0"/>
    <xf numFmtId="0" fontId="2" fillId="0" borderId="0" applyNumberFormat="0" applyFill="0" applyBorder="0" applyAlignment="0" applyProtection="0"/>
    <xf numFmtId="0" fontId="3" fillId="0" borderId="0"/>
    <xf numFmtId="43" fontId="3" fillId="0" borderId="0" applyFont="0" applyFill="0" applyBorder="0" applyAlignment="0" applyProtection="0"/>
    <xf numFmtId="0" fontId="5" fillId="0" borderId="0"/>
    <xf numFmtId="0" fontId="5" fillId="0" borderId="0"/>
    <xf numFmtId="0" fontId="5" fillId="0" borderId="0"/>
    <xf numFmtId="0" fontId="7" fillId="0" borderId="0"/>
    <xf numFmtId="0" fontId="5" fillId="0" borderId="0"/>
    <xf numFmtId="0" fontId="12" fillId="0" borderId="0"/>
  </cellStyleXfs>
  <cellXfs count="315">
    <xf numFmtId="0" fontId="0" fillId="0" borderId="0" xfId="0"/>
    <xf numFmtId="0" fontId="5" fillId="0" borderId="0" xfId="6" applyFont="1"/>
    <xf numFmtId="0" fontId="6" fillId="0" borderId="0" xfId="0" applyFont="1" applyAlignment="1">
      <alignment horizontal="center" vertical="center"/>
    </xf>
    <xf numFmtId="0" fontId="0" fillId="0" borderId="0" xfId="0" applyAlignment="1">
      <alignment horizontal="left"/>
    </xf>
    <xf numFmtId="0" fontId="4" fillId="0" borderId="0" xfId="0" applyFont="1" applyAlignment="1">
      <alignment horizontal="left" vertical="center"/>
    </xf>
    <xf numFmtId="0" fontId="10" fillId="0" borderId="0" xfId="0" applyFont="1" applyAlignment="1">
      <alignment vertical="center"/>
    </xf>
    <xf numFmtId="0" fontId="9" fillId="0" borderId="2" xfId="0" applyFont="1" applyBorder="1" applyAlignment="1">
      <alignment horizontal="justify" vertical="center"/>
    </xf>
    <xf numFmtId="0" fontId="10" fillId="0" borderId="2" xfId="0" applyFont="1" applyBorder="1" applyAlignment="1">
      <alignment horizontal="justify" vertical="center"/>
    </xf>
    <xf numFmtId="0" fontId="9" fillId="0" borderId="2" xfId="0" applyFont="1" applyBorder="1" applyAlignment="1">
      <alignment vertical="center"/>
    </xf>
    <xf numFmtId="0" fontId="0" fillId="0" borderId="2" xfId="0" applyBorder="1"/>
    <xf numFmtId="0" fontId="9" fillId="0" borderId="2" xfId="0" applyFont="1" applyBorder="1" applyAlignment="1">
      <alignment horizontal="justify" vertical="center" wrapText="1"/>
    </xf>
    <xf numFmtId="0" fontId="9" fillId="0" borderId="2" xfId="0" applyFont="1" applyBorder="1" applyAlignment="1">
      <alignment horizontal="center" vertical="center"/>
    </xf>
    <xf numFmtId="0" fontId="8" fillId="0" borderId="0" xfId="0" applyFont="1" applyAlignment="1">
      <alignment horizontal="center" vertical="center"/>
    </xf>
    <xf numFmtId="165" fontId="11" fillId="0" borderId="2" xfId="0" applyNumberFormat="1" applyFont="1" applyFill="1" applyBorder="1" applyAlignment="1">
      <alignment horizontal="justify" vertical="center"/>
    </xf>
    <xf numFmtId="0" fontId="9" fillId="0" borderId="2" xfId="0" applyFont="1" applyBorder="1" applyAlignment="1">
      <alignment horizontal="center" vertical="top"/>
    </xf>
    <xf numFmtId="0" fontId="9" fillId="0" borderId="2" xfId="0" applyFont="1" applyBorder="1" applyAlignment="1">
      <alignment horizontal="justify" vertical="top"/>
    </xf>
    <xf numFmtId="0" fontId="15" fillId="0" borderId="0" xfId="4" applyFont="1" applyAlignment="1">
      <alignment horizontal="center" vertical="center"/>
    </xf>
    <xf numFmtId="0" fontId="14" fillId="0" borderId="0" xfId="4" applyFont="1" applyAlignment="1">
      <alignment vertical="center"/>
    </xf>
    <xf numFmtId="0" fontId="4" fillId="0" borderId="0" xfId="4" applyFont="1" applyAlignment="1">
      <alignment vertical="center"/>
    </xf>
    <xf numFmtId="0" fontId="17" fillId="0" borderId="0" xfId="4" applyFont="1" applyFill="1" applyAlignment="1">
      <alignment horizontal="left" vertical="center" wrapText="1"/>
    </xf>
    <xf numFmtId="0" fontId="17" fillId="0" borderId="0" xfId="4" applyFont="1" applyFill="1" applyAlignment="1">
      <alignment horizontal="center" vertical="center" wrapText="1"/>
    </xf>
    <xf numFmtId="0" fontId="19" fillId="0" borderId="0" xfId="4" applyFont="1" applyAlignment="1">
      <alignment vertical="center"/>
    </xf>
    <xf numFmtId="0" fontId="18" fillId="0" borderId="0" xfId="2" applyFont="1" applyBorder="1" applyAlignment="1">
      <alignment horizontal="left" vertical="center"/>
    </xf>
    <xf numFmtId="0" fontId="20" fillId="0" borderId="0" xfId="4" applyFont="1" applyAlignment="1">
      <alignment horizontal="center" vertical="center"/>
    </xf>
    <xf numFmtId="9" fontId="20" fillId="0" borderId="0" xfId="4" applyNumberFormat="1" applyFont="1" applyAlignment="1">
      <alignment horizontal="center" vertical="center"/>
    </xf>
    <xf numFmtId="0" fontId="18" fillId="2" borderId="2" xfId="2" applyFont="1" applyFill="1" applyBorder="1" applyAlignment="1">
      <alignment vertical="center" wrapText="1"/>
    </xf>
    <xf numFmtId="0" fontId="18" fillId="0" borderId="2" xfId="3" quotePrefix="1" applyFont="1" applyBorder="1" applyAlignment="1">
      <alignment horizontal="center" vertical="center"/>
    </xf>
    <xf numFmtId="0" fontId="18" fillId="0" borderId="2" xfId="3" quotePrefix="1" applyFont="1" applyBorder="1" applyAlignment="1">
      <alignment horizontal="left" vertical="center"/>
    </xf>
    <xf numFmtId="0" fontId="22" fillId="0" borderId="0" xfId="4" applyFont="1" applyAlignment="1">
      <alignment vertical="center"/>
    </xf>
    <xf numFmtId="0" fontId="23" fillId="0" borderId="0" xfId="4" applyFont="1" applyAlignment="1">
      <alignment vertical="center"/>
    </xf>
    <xf numFmtId="0" fontId="22" fillId="0" borderId="2" xfId="4" applyFont="1" applyFill="1" applyBorder="1" applyAlignment="1">
      <alignment horizontal="left" vertical="center" wrapText="1"/>
    </xf>
    <xf numFmtId="0" fontId="18" fillId="0" borderId="2" xfId="0" applyFont="1" applyBorder="1" applyAlignment="1">
      <alignment vertical="center" wrapText="1"/>
    </xf>
    <xf numFmtId="43" fontId="23" fillId="0" borderId="0" xfId="1" applyFont="1" applyAlignment="1">
      <alignment vertical="center"/>
    </xf>
    <xf numFmtId="0" fontId="24" fillId="0" borderId="0" xfId="0" applyFont="1" applyBorder="1" applyAlignment="1">
      <alignment vertical="center" wrapText="1"/>
    </xf>
    <xf numFmtId="0" fontId="24" fillId="0" borderId="0" xfId="0" applyFont="1" applyBorder="1"/>
    <xf numFmtId="0" fontId="15" fillId="0" borderId="0" xfId="0" applyFont="1"/>
    <xf numFmtId="0" fontId="25" fillId="0" borderId="0" xfId="0" applyFont="1" applyAlignment="1">
      <alignment horizontal="left" vertical="center" indent="2"/>
    </xf>
    <xf numFmtId="0" fontId="23" fillId="0" borderId="0" xfId="4" applyFont="1" applyAlignment="1">
      <alignment horizontal="center" vertical="center"/>
    </xf>
    <xf numFmtId="0" fontId="21" fillId="2" borderId="2" xfId="3" applyFont="1" applyFill="1" applyBorder="1" applyAlignment="1">
      <alignment horizontal="center" vertical="center" wrapText="1"/>
    </xf>
    <xf numFmtId="0" fontId="18" fillId="2" borderId="2" xfId="2" applyFont="1" applyFill="1" applyBorder="1" applyAlignment="1">
      <alignment horizontal="center" vertical="center" wrapText="1"/>
    </xf>
    <xf numFmtId="164" fontId="20" fillId="0" borderId="0" xfId="0" applyNumberFormat="1" applyFont="1" applyAlignment="1">
      <alignment horizontal="left"/>
    </xf>
    <xf numFmtId="164" fontId="20" fillId="0" borderId="0" xfId="0" applyNumberFormat="1" applyFont="1" applyBorder="1" applyAlignment="1">
      <alignment wrapText="1"/>
    </xf>
    <xf numFmtId="0" fontId="20" fillId="0" borderId="0" xfId="0" applyFont="1"/>
    <xf numFmtId="164" fontId="20" fillId="0" borderId="0" xfId="0" applyNumberFormat="1" applyFont="1" applyBorder="1" applyAlignment="1">
      <alignment horizontal="center"/>
    </xf>
    <xf numFmtId="0" fontId="20" fillId="0" borderId="2" xfId="0" applyFont="1" applyBorder="1" applyAlignment="1">
      <alignment vertical="center"/>
    </xf>
    <xf numFmtId="0" fontId="20" fillId="0" borderId="0" xfId="0" applyFont="1" applyAlignment="1">
      <alignment vertical="center"/>
    </xf>
    <xf numFmtId="0" fontId="18" fillId="0" borderId="2" xfId="0" applyFont="1" applyBorder="1"/>
    <xf numFmtId="0" fontId="20" fillId="0" borderId="2" xfId="0" applyFont="1" applyBorder="1"/>
    <xf numFmtId="0" fontId="20" fillId="0" borderId="2" xfId="0" applyFont="1" applyBorder="1" applyAlignment="1"/>
    <xf numFmtId="0" fontId="27" fillId="0" borderId="2" xfId="4" applyFont="1" applyBorder="1" applyAlignment="1">
      <alignment vertical="center" wrapText="1"/>
    </xf>
    <xf numFmtId="0" fontId="27" fillId="0" borderId="2" xfId="4" applyFont="1" applyBorder="1" applyAlignment="1">
      <alignment horizontal="center" vertical="center"/>
    </xf>
    <xf numFmtId="43" fontId="27" fillId="0" borderId="2" xfId="4" applyNumberFormat="1" applyFont="1" applyBorder="1" applyAlignment="1">
      <alignment vertical="center"/>
    </xf>
    <xf numFmtId="43" fontId="27" fillId="0" borderId="2" xfId="1" applyFont="1" applyFill="1" applyBorder="1" applyAlignment="1">
      <alignment vertical="center"/>
    </xf>
    <xf numFmtId="0" fontId="27" fillId="0" borderId="2" xfId="4" applyFont="1" applyBorder="1" applyAlignment="1">
      <alignment vertical="center"/>
    </xf>
    <xf numFmtId="0" fontId="28" fillId="0" borderId="2" xfId="0" applyFont="1" applyFill="1" applyBorder="1" applyAlignment="1">
      <alignment horizontal="left" vertical="top" wrapText="1"/>
    </xf>
    <xf numFmtId="43" fontId="20" fillId="0" borderId="2" xfId="0" applyNumberFormat="1" applyFont="1" applyBorder="1"/>
    <xf numFmtId="0" fontId="18" fillId="0" borderId="2" xfId="0" applyFont="1" applyFill="1" applyBorder="1"/>
    <xf numFmtId="0" fontId="4" fillId="5" borderId="2" xfId="4" applyFont="1" applyFill="1" applyBorder="1" applyAlignment="1">
      <alignment vertical="center"/>
    </xf>
    <xf numFmtId="0" fontId="4" fillId="5" borderId="2" xfId="4" applyFont="1" applyFill="1" applyBorder="1" applyAlignment="1">
      <alignment horizontal="center" vertical="center"/>
    </xf>
    <xf numFmtId="43" fontId="4" fillId="5" borderId="2" xfId="4" applyNumberFormat="1" applyFont="1" applyFill="1" applyBorder="1" applyAlignment="1">
      <alignment vertical="center"/>
    </xf>
    <xf numFmtId="0" fontId="18" fillId="0" borderId="10" xfId="3" quotePrefix="1" applyFont="1" applyBorder="1" applyAlignment="1">
      <alignment horizontal="center" vertical="center"/>
    </xf>
    <xf numFmtId="0" fontId="18" fillId="0" borderId="9" xfId="3" quotePrefix="1" applyFont="1" applyBorder="1" applyAlignment="1">
      <alignment horizontal="center" vertical="center"/>
    </xf>
    <xf numFmtId="0" fontId="18" fillId="0" borderId="10" xfId="0" applyFont="1" applyBorder="1" applyAlignment="1">
      <alignment horizontal="center" vertical="center"/>
    </xf>
    <xf numFmtId="0" fontId="20" fillId="0" borderId="9" xfId="0" applyFont="1" applyBorder="1" applyAlignment="1">
      <alignment vertical="center"/>
    </xf>
    <xf numFmtId="0" fontId="18" fillId="0" borderId="10" xfId="0" applyFont="1" applyBorder="1" applyAlignment="1">
      <alignment horizontal="center"/>
    </xf>
    <xf numFmtId="0" fontId="20" fillId="0" borderId="9" xfId="0" applyFont="1" applyBorder="1"/>
    <xf numFmtId="0" fontId="20" fillId="0" borderId="10" xfId="0" applyFont="1" applyBorder="1" applyAlignment="1">
      <alignment horizontal="right"/>
    </xf>
    <xf numFmtId="0" fontId="27" fillId="0" borderId="9" xfId="4" applyFont="1" applyBorder="1" applyAlignment="1">
      <alignment vertical="center"/>
    </xf>
    <xf numFmtId="0" fontId="18" fillId="0" borderId="10" xfId="0" applyFont="1" applyBorder="1" applyAlignment="1">
      <alignment horizontal="right"/>
    </xf>
    <xf numFmtId="0" fontId="4" fillId="5" borderId="10" xfId="4" applyFont="1" applyFill="1" applyBorder="1" applyAlignment="1">
      <alignment vertical="center"/>
    </xf>
    <xf numFmtId="0" fontId="4" fillId="5" borderId="9" xfId="4" applyFont="1" applyFill="1" applyBorder="1" applyAlignment="1">
      <alignment vertical="center"/>
    </xf>
    <xf numFmtId="0" fontId="23" fillId="6" borderId="21" xfId="4" applyFont="1" applyFill="1" applyBorder="1" applyAlignment="1">
      <alignment vertical="center"/>
    </xf>
    <xf numFmtId="0" fontId="23" fillId="6" borderId="22" xfId="4" applyFont="1" applyFill="1" applyBorder="1" applyAlignment="1">
      <alignment horizontal="center" vertical="center"/>
    </xf>
    <xf numFmtId="0" fontId="23" fillId="6" borderId="22" xfId="4" applyFont="1" applyFill="1" applyBorder="1" applyAlignment="1">
      <alignment vertical="center"/>
    </xf>
    <xf numFmtId="43" fontId="29" fillId="6" borderId="22" xfId="1" applyFont="1" applyFill="1" applyBorder="1" applyAlignment="1">
      <alignment vertical="center"/>
    </xf>
    <xf numFmtId="0" fontId="23" fillId="6" borderId="23" xfId="4" applyFont="1" applyFill="1" applyBorder="1" applyAlignment="1">
      <alignment vertical="center"/>
    </xf>
    <xf numFmtId="0" fontId="23" fillId="0" borderId="0" xfId="0" applyFont="1" applyAlignment="1">
      <alignment vertical="center"/>
    </xf>
    <xf numFmtId="0" fontId="30" fillId="0" borderId="0" xfId="4" applyFont="1" applyAlignment="1">
      <alignment vertical="center"/>
    </xf>
    <xf numFmtId="0" fontId="32" fillId="6" borderId="22" xfId="4" applyFont="1" applyFill="1" applyBorder="1" applyAlignment="1">
      <alignment vertical="center"/>
    </xf>
    <xf numFmtId="0" fontId="18" fillId="0" borderId="0" xfId="4" applyFont="1" applyFill="1" applyAlignment="1">
      <alignment horizontal="center" vertical="center" wrapText="1"/>
    </xf>
    <xf numFmtId="0" fontId="15" fillId="0" borderId="0" xfId="0" applyFont="1" applyAlignment="1">
      <alignment horizontal="center" vertical="center"/>
    </xf>
    <xf numFmtId="0" fontId="15" fillId="0" borderId="0" xfId="0" applyFont="1" applyBorder="1" applyAlignment="1">
      <alignment vertical="center"/>
    </xf>
    <xf numFmtId="15" fontId="33" fillId="0" borderId="0" xfId="0" applyNumberFormat="1" applyFont="1" applyFill="1" applyBorder="1" applyAlignment="1">
      <alignment horizontal="center"/>
    </xf>
    <xf numFmtId="0" fontId="21" fillId="2" borderId="2" xfId="3" applyFont="1" applyFill="1" applyBorder="1" applyAlignment="1">
      <alignment vertical="center"/>
    </xf>
    <xf numFmtId="0" fontId="34" fillId="0" borderId="2" xfId="4" applyFont="1" applyBorder="1" applyAlignment="1">
      <alignment vertical="center"/>
    </xf>
    <xf numFmtId="43" fontId="15" fillId="0" borderId="0" xfId="0" applyNumberFormat="1" applyFont="1"/>
    <xf numFmtId="0" fontId="36" fillId="0" borderId="0" xfId="6" applyFont="1" applyFill="1" applyBorder="1"/>
    <xf numFmtId="0" fontId="17" fillId="0" borderId="0" xfId="6" applyFont="1" applyAlignment="1">
      <alignment horizontal="center" vertical="top" wrapText="1"/>
    </xf>
    <xf numFmtId="0" fontId="37" fillId="0" borderId="0" xfId="6" applyFont="1" applyFill="1" applyBorder="1" applyAlignment="1">
      <alignment vertical="center"/>
    </xf>
    <xf numFmtId="0" fontId="37" fillId="0" borderId="0" xfId="6" applyFont="1" applyAlignment="1">
      <alignment horizontal="justify" vertical="center" wrapText="1"/>
    </xf>
    <xf numFmtId="0" fontId="36" fillId="0" borderId="0" xfId="6" applyFont="1" applyAlignment="1">
      <alignment horizontal="center" vertical="top" wrapText="1"/>
    </xf>
    <xf numFmtId="0" fontId="37" fillId="0" borderId="0" xfId="6" applyFont="1" applyAlignment="1">
      <alignment horizontal="justify" vertical="top" wrapText="1"/>
    </xf>
    <xf numFmtId="0" fontId="36" fillId="0" borderId="2" xfId="6" applyFont="1" applyBorder="1" applyAlignment="1">
      <alignment horizontal="center" vertical="center" wrapText="1"/>
    </xf>
    <xf numFmtId="0" fontId="36" fillId="0" borderId="2" xfId="7" applyFont="1" applyBorder="1" applyAlignment="1">
      <alignment horizontal="center" vertical="center" wrapText="1"/>
    </xf>
    <xf numFmtId="0" fontId="36" fillId="0" borderId="9" xfId="7" applyFont="1" applyBorder="1" applyAlignment="1">
      <alignment horizontal="center" vertical="center" wrapText="1"/>
    </xf>
    <xf numFmtId="0" fontId="37" fillId="0" borderId="10" xfId="6" quotePrefix="1" applyFont="1" applyFill="1" applyBorder="1" applyAlignment="1">
      <alignment horizontal="center" vertical="center" wrapText="1"/>
    </xf>
    <xf numFmtId="0" fontId="37" fillId="0" borderId="2" xfId="6" quotePrefix="1" applyFont="1" applyFill="1" applyBorder="1" applyAlignment="1">
      <alignment horizontal="center" vertical="center" wrapText="1"/>
    </xf>
    <xf numFmtId="0" fontId="37" fillId="3" borderId="2" xfId="7" quotePrefix="1" applyFont="1" applyFill="1" applyBorder="1" applyAlignment="1">
      <alignment horizontal="center" vertical="center" wrapText="1"/>
    </xf>
    <xf numFmtId="0" fontId="37" fillId="3" borderId="9" xfId="7" quotePrefix="1" applyFont="1" applyFill="1" applyBorder="1" applyAlignment="1">
      <alignment horizontal="center" vertical="center" wrapText="1"/>
    </xf>
    <xf numFmtId="164" fontId="36" fillId="4" borderId="10" xfId="6" applyNumberFormat="1" applyFont="1" applyFill="1" applyBorder="1" applyAlignment="1">
      <alignment horizontal="center" vertical="top"/>
    </xf>
    <xf numFmtId="0" fontId="37" fillId="4" borderId="2" xfId="6" applyFont="1" applyFill="1" applyBorder="1" applyAlignment="1">
      <alignment horizontal="left" vertical="top" wrapText="1"/>
    </xf>
    <xf numFmtId="0" fontId="33" fillId="0" borderId="0" xfId="0" applyFont="1" applyAlignment="1">
      <alignment horizontal="center" vertical="center"/>
    </xf>
    <xf numFmtId="0" fontId="33" fillId="0" borderId="0" xfId="0" applyFont="1" applyBorder="1" applyAlignment="1">
      <alignment vertical="center"/>
    </xf>
    <xf numFmtId="0" fontId="33" fillId="0" borderId="0" xfId="0" applyFont="1" applyFill="1" applyBorder="1" applyAlignment="1">
      <alignment horizontal="left" vertical="center"/>
    </xf>
    <xf numFmtId="0" fontId="33" fillId="0" borderId="0" xfId="0" applyFont="1"/>
    <xf numFmtId="0" fontId="9" fillId="0" borderId="0" xfId="0" applyFont="1"/>
    <xf numFmtId="0" fontId="17" fillId="0" borderId="0" xfId="0" applyFont="1" applyFill="1" applyAlignment="1">
      <alignment horizontal="center" vertical="center" wrapText="1"/>
    </xf>
    <xf numFmtId="9" fontId="15" fillId="0" borderId="0" xfId="0" applyNumberFormat="1" applyFont="1" applyAlignment="1">
      <alignment horizontal="center" vertical="center"/>
    </xf>
    <xf numFmtId="0" fontId="33" fillId="0" borderId="4" xfId="0" applyFont="1" applyBorder="1" applyAlignment="1">
      <alignment horizontal="center" wrapText="1"/>
    </xf>
    <xf numFmtId="0" fontId="15" fillId="0" borderId="2" xfId="0" applyFont="1" applyBorder="1"/>
    <xf numFmtId="43" fontId="33" fillId="0" borderId="9" xfId="0" applyNumberFormat="1" applyFont="1" applyBorder="1" applyAlignment="1">
      <alignment vertical="center"/>
    </xf>
    <xf numFmtId="0" fontId="15" fillId="0" borderId="2" xfId="0" applyFont="1" applyBorder="1" applyAlignment="1">
      <alignment vertical="center"/>
    </xf>
    <xf numFmtId="0" fontId="15" fillId="0" borderId="0" xfId="0" applyFont="1" applyAlignment="1">
      <alignment vertical="center"/>
    </xf>
    <xf numFmtId="43" fontId="36" fillId="0" borderId="22" xfId="0" applyNumberFormat="1" applyFont="1" applyBorder="1" applyAlignment="1">
      <alignment vertical="center"/>
    </xf>
    <xf numFmtId="43" fontId="15" fillId="0" borderId="22" xfId="0" applyNumberFormat="1" applyFont="1" applyBorder="1"/>
    <xf numFmtId="43" fontId="33" fillId="0" borderId="23" xfId="0" applyNumberFormat="1" applyFont="1" applyBorder="1"/>
    <xf numFmtId="0" fontId="18" fillId="0" borderId="0" xfId="0" applyFont="1" applyAlignment="1">
      <alignment horizontal="center" vertical="center"/>
    </xf>
    <xf numFmtId="0" fontId="15" fillId="0" borderId="0" xfId="0" applyFont="1" applyAlignment="1">
      <alignment horizontal="left"/>
    </xf>
    <xf numFmtId="0" fontId="18" fillId="0" borderId="4" xfId="0" applyFont="1" applyBorder="1" applyAlignment="1">
      <alignment vertical="center"/>
    </xf>
    <xf numFmtId="0" fontId="18" fillId="0" borderId="4" xfId="0" applyFont="1" applyBorder="1" applyAlignment="1">
      <alignment horizontal="center" vertical="center" wrapText="1"/>
    </xf>
    <xf numFmtId="0" fontId="18" fillId="0" borderId="13" xfId="0" applyFont="1" applyBorder="1" applyAlignment="1">
      <alignment horizontal="center" vertical="center"/>
    </xf>
    <xf numFmtId="0" fontId="33" fillId="0" borderId="14" xfId="0" applyFont="1" applyBorder="1" applyAlignment="1">
      <alignment horizontal="center" vertical="center"/>
    </xf>
    <xf numFmtId="0" fontId="18" fillId="0" borderId="0" xfId="0" applyFont="1"/>
    <xf numFmtId="0" fontId="18" fillId="0" borderId="0" xfId="0" applyFont="1" applyFill="1" applyAlignment="1">
      <alignment horizontal="center" vertical="center" wrapText="1"/>
    </xf>
    <xf numFmtId="0" fontId="6" fillId="0" borderId="2" xfId="3" quotePrefix="1" applyFont="1" applyBorder="1" applyAlignment="1">
      <alignment horizontal="center" vertical="center"/>
    </xf>
    <xf numFmtId="0" fontId="40" fillId="0" borderId="2" xfId="3" quotePrefix="1" applyFont="1" applyBorder="1" applyAlignment="1">
      <alignment horizontal="center" vertical="center"/>
    </xf>
    <xf numFmtId="0" fontId="5" fillId="0" borderId="2" xfId="0" applyFont="1" applyFill="1" applyBorder="1" applyAlignment="1">
      <alignment horizontal="center" vertical="center"/>
    </xf>
    <xf numFmtId="0" fontId="30" fillId="0" borderId="2" xfId="4" applyFont="1" applyFill="1" applyBorder="1" applyAlignment="1">
      <alignment horizontal="center" vertical="center"/>
    </xf>
    <xf numFmtId="165" fontId="5" fillId="0" borderId="2" xfId="0" applyNumberFormat="1" applyFont="1" applyFill="1" applyBorder="1" applyAlignment="1" applyProtection="1">
      <alignment horizontal="center" vertical="center"/>
    </xf>
    <xf numFmtId="165" fontId="5" fillId="0" borderId="2" xfId="0" applyNumberFormat="1" applyFont="1" applyFill="1" applyBorder="1" applyAlignment="1">
      <alignment horizontal="center" vertical="center"/>
    </xf>
    <xf numFmtId="0" fontId="5" fillId="0" borderId="2" xfId="0" applyNumberFormat="1" applyFont="1" applyBorder="1" applyAlignment="1">
      <alignment horizontal="center" vertical="center"/>
    </xf>
    <xf numFmtId="0" fontId="5" fillId="0" borderId="2" xfId="6" applyFont="1" applyBorder="1" applyAlignment="1">
      <alignment horizontal="center" vertical="center"/>
    </xf>
    <xf numFmtId="0" fontId="6" fillId="0" borderId="2" xfId="0" applyFont="1" applyBorder="1" applyAlignment="1">
      <alignment horizontal="center" vertical="center"/>
    </xf>
    <xf numFmtId="0" fontId="5" fillId="0" borderId="2" xfId="0" applyFont="1" applyBorder="1" applyAlignment="1">
      <alignment horizontal="center" vertical="center" wrapText="1"/>
    </xf>
    <xf numFmtId="0" fontId="30" fillId="0" borderId="22" xfId="4" applyFont="1" applyFill="1" applyBorder="1" applyAlignment="1">
      <alignment horizontal="center" vertical="center"/>
    </xf>
    <xf numFmtId="0" fontId="41" fillId="0" borderId="0" xfId="0" applyFont="1" applyBorder="1" applyAlignment="1">
      <alignment vertical="center" wrapText="1"/>
    </xf>
    <xf numFmtId="0" fontId="41" fillId="0" borderId="0" xfId="0" applyFont="1" applyBorder="1" applyAlignment="1">
      <alignment vertical="center"/>
    </xf>
    <xf numFmtId="0" fontId="30" fillId="0" borderId="0" xfId="4" applyFont="1" applyAlignment="1">
      <alignment horizontal="center" vertical="center"/>
    </xf>
    <xf numFmtId="0" fontId="13" fillId="0" borderId="0" xfId="4" applyFont="1" applyFill="1" applyAlignment="1">
      <alignment horizontal="center" vertical="center" wrapText="1"/>
    </xf>
    <xf numFmtId="0" fontId="11" fillId="0" borderId="0" xfId="4" applyFont="1" applyAlignment="1">
      <alignment horizontal="center" vertical="center"/>
    </xf>
    <xf numFmtId="0" fontId="13" fillId="0" borderId="2" xfId="3" quotePrefix="1" applyFont="1" applyBorder="1" applyAlignment="1">
      <alignment horizontal="center" vertical="center"/>
    </xf>
    <xf numFmtId="0" fontId="44" fillId="0" borderId="2" xfId="4" applyFont="1" applyFill="1" applyBorder="1" applyAlignment="1">
      <alignment horizontal="center" vertical="center"/>
    </xf>
    <xf numFmtId="0" fontId="44" fillId="0" borderId="0" xfId="4" applyFont="1" applyAlignment="1">
      <alignment horizontal="center" vertical="center"/>
    </xf>
    <xf numFmtId="0" fontId="30" fillId="0" borderId="10" xfId="4" applyFont="1" applyFill="1" applyBorder="1" applyAlignment="1">
      <alignment horizontal="center" vertical="center"/>
    </xf>
    <xf numFmtId="2" fontId="30" fillId="0" borderId="10" xfId="4" applyNumberFormat="1" applyFont="1" applyFill="1" applyBorder="1" applyAlignment="1">
      <alignment horizontal="center" vertical="center"/>
    </xf>
    <xf numFmtId="0" fontId="31" fillId="0" borderId="10" xfId="4" applyFont="1" applyFill="1" applyBorder="1" applyAlignment="1">
      <alignment horizontal="center" vertical="center"/>
    </xf>
    <xf numFmtId="1" fontId="31" fillId="0" borderId="10" xfId="4" applyNumberFormat="1" applyFont="1" applyFill="1" applyBorder="1" applyAlignment="1">
      <alignment horizontal="center" vertical="center"/>
    </xf>
    <xf numFmtId="0" fontId="30" fillId="0" borderId="21" xfId="4" applyFont="1" applyFill="1" applyBorder="1" applyAlignment="1">
      <alignment vertical="center"/>
    </xf>
    <xf numFmtId="0" fontId="44" fillId="0" borderId="0" xfId="4" applyFont="1" applyAlignment="1">
      <alignment vertical="center"/>
    </xf>
    <xf numFmtId="0" fontId="6" fillId="0" borderId="2" xfId="0" applyFont="1" applyBorder="1" applyAlignment="1">
      <alignment vertical="center" wrapText="1"/>
    </xf>
    <xf numFmtId="0" fontId="10" fillId="0" borderId="0" xfId="0" applyFont="1" applyBorder="1" applyAlignment="1">
      <alignment horizontal="left" vertical="center"/>
    </xf>
    <xf numFmtId="0" fontId="31" fillId="0" borderId="2" xfId="4" applyFont="1" applyFill="1" applyBorder="1" applyAlignment="1">
      <alignment horizontal="center" vertical="center"/>
    </xf>
    <xf numFmtId="0" fontId="13" fillId="0" borderId="10" xfId="3" quotePrefix="1" applyFont="1" applyBorder="1" applyAlignment="1">
      <alignment horizontal="center" vertical="center"/>
    </xf>
    <xf numFmtId="0" fontId="48" fillId="0" borderId="0" xfId="0" applyFont="1"/>
    <xf numFmtId="0" fontId="47" fillId="0" borderId="0" xfId="0" applyFont="1" applyBorder="1" applyAlignment="1">
      <alignment horizontal="center" vertical="center"/>
    </xf>
    <xf numFmtId="0" fontId="43" fillId="0" borderId="2" xfId="4" applyFont="1" applyBorder="1" applyAlignment="1">
      <alignment horizontal="center" vertical="center"/>
    </xf>
    <xf numFmtId="0" fontId="48" fillId="0" borderId="0" xfId="0" applyFont="1" applyAlignment="1">
      <alignment horizontal="center"/>
    </xf>
    <xf numFmtId="0" fontId="11" fillId="0" borderId="0" xfId="0" applyFont="1"/>
    <xf numFmtId="165" fontId="20" fillId="0" borderId="10" xfId="0" applyNumberFormat="1" applyFont="1" applyBorder="1" applyAlignment="1">
      <alignment horizontal="center" vertical="top"/>
    </xf>
    <xf numFmtId="165" fontId="20" fillId="0" borderId="2" xfId="0" applyNumberFormat="1" applyFont="1" applyBorder="1" applyAlignment="1">
      <alignment horizontal="left" vertical="top" wrapText="1"/>
    </xf>
    <xf numFmtId="43" fontId="20" fillId="0" borderId="2" xfId="0" applyNumberFormat="1" applyFont="1" applyBorder="1" applyAlignment="1">
      <alignment horizontal="center" vertical="center"/>
    </xf>
    <xf numFmtId="165" fontId="20" fillId="0" borderId="2" xfId="0" applyNumberFormat="1" applyFont="1" applyBorder="1" applyAlignment="1">
      <alignment vertical="top" wrapText="1"/>
    </xf>
    <xf numFmtId="0" fontId="20" fillId="0" borderId="2" xfId="0" applyFont="1" applyBorder="1" applyAlignment="1">
      <alignment horizontal="center" vertical="center" wrapText="1"/>
    </xf>
    <xf numFmtId="0" fontId="20" fillId="0" borderId="2" xfId="0" applyFont="1" applyBorder="1" applyAlignment="1">
      <alignment horizontal="center" vertical="center"/>
    </xf>
    <xf numFmtId="0" fontId="39" fillId="2" borderId="2" xfId="3" applyFont="1" applyFill="1" applyBorder="1" applyAlignment="1">
      <alignment horizontal="center" vertical="center" wrapText="1"/>
    </xf>
    <xf numFmtId="0" fontId="6" fillId="0" borderId="2" xfId="3" quotePrefix="1" applyFont="1" applyBorder="1" applyAlignment="1">
      <alignment horizontal="left" vertical="center"/>
    </xf>
    <xf numFmtId="0" fontId="5" fillId="0" borderId="2" xfId="0" applyFont="1" applyFill="1" applyBorder="1" applyAlignment="1">
      <alignment horizontal="justify" vertical="center"/>
    </xf>
    <xf numFmtId="0" fontId="31" fillId="0" borderId="2" xfId="4" applyFont="1" applyFill="1" applyBorder="1" applyAlignment="1">
      <alignment vertical="center"/>
    </xf>
    <xf numFmtId="0" fontId="31" fillId="0" borderId="9" xfId="4" applyFont="1" applyFill="1" applyBorder="1" applyAlignment="1">
      <alignment vertical="center"/>
    </xf>
    <xf numFmtId="165" fontId="5" fillId="0" borderId="2" xfId="0" applyNumberFormat="1" applyFont="1" applyFill="1" applyBorder="1" applyAlignment="1" applyProtection="1">
      <alignment horizontal="justify" vertical="center"/>
    </xf>
    <xf numFmtId="0" fontId="6" fillId="0" borderId="2" xfId="4" applyFont="1" applyFill="1" applyBorder="1" applyAlignment="1">
      <alignment vertical="center" wrapText="1"/>
    </xf>
    <xf numFmtId="0" fontId="31" fillId="0" borderId="2" xfId="4" applyFont="1" applyFill="1" applyBorder="1" applyAlignment="1">
      <alignment horizontal="left" vertical="center" wrapText="1"/>
    </xf>
    <xf numFmtId="43" fontId="31" fillId="0" borderId="2" xfId="4" applyNumberFormat="1" applyFont="1" applyFill="1" applyBorder="1" applyAlignment="1">
      <alignment vertical="center"/>
    </xf>
    <xf numFmtId="165" fontId="5" fillId="0" borderId="2" xfId="0" applyNumberFormat="1" applyFont="1" applyFill="1" applyBorder="1" applyAlignment="1">
      <alignment horizontal="justify" vertical="center"/>
    </xf>
    <xf numFmtId="0" fontId="6" fillId="0" borderId="2" xfId="0" applyFont="1" applyBorder="1" applyAlignment="1">
      <alignment horizontal="left" vertical="top"/>
    </xf>
    <xf numFmtId="0" fontId="5" fillId="0" borderId="2" xfId="0" applyFont="1" applyBorder="1" applyAlignment="1">
      <alignment horizontal="justify" vertical="center"/>
    </xf>
    <xf numFmtId="0" fontId="5" fillId="0" borderId="2" xfId="0" applyFont="1" applyBorder="1" applyAlignment="1">
      <alignment horizontal="justify" vertical="top"/>
    </xf>
    <xf numFmtId="0" fontId="6" fillId="0" borderId="2" xfId="0" applyFont="1" applyBorder="1" applyAlignment="1">
      <alignment vertical="center"/>
    </xf>
    <xf numFmtId="0" fontId="5" fillId="0" borderId="2" xfId="0" applyFont="1" applyBorder="1" applyAlignment="1">
      <alignment vertical="center"/>
    </xf>
    <xf numFmtId="0" fontId="6" fillId="0" borderId="2" xfId="0" applyFont="1" applyBorder="1" applyAlignment="1">
      <alignment horizontal="justify" vertical="center"/>
    </xf>
    <xf numFmtId="0" fontId="5" fillId="0" borderId="2" xfId="0" applyFont="1" applyBorder="1" applyAlignment="1">
      <alignment vertical="center" wrapText="1"/>
    </xf>
    <xf numFmtId="0" fontId="31" fillId="0" borderId="22" xfId="4" applyFont="1" applyFill="1" applyBorder="1" applyAlignment="1">
      <alignment vertical="center"/>
    </xf>
    <xf numFmtId="0" fontId="30" fillId="0" borderId="22" xfId="4" applyFont="1" applyFill="1" applyBorder="1" applyAlignment="1">
      <alignment vertical="center"/>
    </xf>
    <xf numFmtId="43" fontId="31" fillId="0" borderId="22" xfId="1" applyFont="1" applyFill="1" applyBorder="1" applyAlignment="1">
      <alignment vertical="center"/>
    </xf>
    <xf numFmtId="0" fontId="30" fillId="0" borderId="23" xfId="4" applyFont="1" applyFill="1" applyBorder="1" applyAlignment="1">
      <alignment vertical="center"/>
    </xf>
    <xf numFmtId="0" fontId="41" fillId="0" borderId="0" xfId="0" applyFont="1" applyBorder="1"/>
    <xf numFmtId="0" fontId="6" fillId="0" borderId="2" xfId="4" applyFont="1" applyFill="1" applyBorder="1" applyAlignment="1">
      <alignment horizontal="center" vertical="center"/>
    </xf>
    <xf numFmtId="0" fontId="6" fillId="0" borderId="2" xfId="4" applyFont="1" applyFill="1" applyBorder="1" applyAlignment="1">
      <alignment vertical="center"/>
    </xf>
    <xf numFmtId="0" fontId="5" fillId="0" borderId="2" xfId="4" applyFont="1" applyFill="1" applyBorder="1" applyAlignment="1">
      <alignment horizontal="center" vertical="center"/>
    </xf>
    <xf numFmtId="0" fontId="5" fillId="0" borderId="2" xfId="4" applyFont="1" applyFill="1" applyBorder="1" applyAlignment="1">
      <alignment vertical="center" wrapText="1"/>
    </xf>
    <xf numFmtId="0" fontId="5" fillId="0" borderId="2" xfId="4" applyFont="1" applyFill="1" applyBorder="1" applyAlignment="1">
      <alignment horizontal="left" vertical="center" wrapText="1"/>
    </xf>
    <xf numFmtId="43" fontId="5" fillId="0" borderId="2" xfId="1" applyFont="1" applyFill="1" applyBorder="1" applyAlignment="1">
      <alignment vertical="center"/>
    </xf>
    <xf numFmtId="0" fontId="6" fillId="0" borderId="2" xfId="4" applyFont="1" applyFill="1" applyBorder="1" applyAlignment="1">
      <alignment horizontal="left" vertical="center" wrapText="1"/>
    </xf>
    <xf numFmtId="0" fontId="5" fillId="4" borderId="2" xfId="0" applyFont="1" applyFill="1" applyBorder="1" applyAlignment="1">
      <alignment horizontal="justify" vertical="center"/>
    </xf>
    <xf numFmtId="0" fontId="5" fillId="4" borderId="2" xfId="0" applyFont="1" applyFill="1" applyBorder="1" applyAlignment="1" applyProtection="1">
      <alignment horizontal="left" vertical="center" wrapText="1"/>
    </xf>
    <xf numFmtId="0" fontId="5" fillId="4" borderId="2" xfId="0" applyNumberFormat="1" applyFont="1" applyFill="1" applyBorder="1" applyAlignment="1">
      <alignment vertical="center" wrapText="1"/>
    </xf>
    <xf numFmtId="0" fontId="6" fillId="4" borderId="2" xfId="0" applyNumberFormat="1" applyFont="1" applyFill="1" applyBorder="1" applyAlignment="1">
      <alignment vertical="center" wrapText="1"/>
    </xf>
    <xf numFmtId="0" fontId="5" fillId="4" borderId="2" xfId="0" applyFont="1" applyFill="1" applyBorder="1" applyAlignment="1" applyProtection="1">
      <alignment horizontal="justify" vertical="center"/>
    </xf>
    <xf numFmtId="0" fontId="5" fillId="4" borderId="2" xfId="0" applyFont="1" applyFill="1" applyBorder="1" applyAlignment="1" applyProtection="1">
      <alignment horizontal="center" vertical="center"/>
    </xf>
    <xf numFmtId="165" fontId="5" fillId="4" borderId="2" xfId="0" applyNumberFormat="1" applyFont="1" applyFill="1" applyBorder="1" applyAlignment="1" applyProtection="1">
      <alignment horizontal="justify" vertical="center"/>
    </xf>
    <xf numFmtId="165" fontId="5" fillId="4" borderId="2" xfId="0" applyNumberFormat="1" applyFont="1" applyFill="1" applyBorder="1" applyAlignment="1" applyProtection="1">
      <alignment horizontal="center" vertical="center"/>
    </xf>
    <xf numFmtId="0" fontId="31" fillId="0" borderId="2" xfId="4" applyFont="1" applyFill="1" applyBorder="1" applyAlignment="1">
      <alignment vertical="center" wrapText="1"/>
    </xf>
    <xf numFmtId="0" fontId="5" fillId="4" borderId="2" xfId="0" applyFont="1" applyFill="1" applyBorder="1" applyAlignment="1">
      <alignment horizontal="left" vertical="center" wrapText="1"/>
    </xf>
    <xf numFmtId="0" fontId="5" fillId="4" borderId="2" xfId="0" applyFont="1" applyFill="1" applyBorder="1" applyAlignment="1">
      <alignment horizontal="center" vertical="center" wrapText="1"/>
    </xf>
    <xf numFmtId="0" fontId="6" fillId="4" borderId="2" xfId="0" applyFont="1" applyFill="1" applyBorder="1" applyAlignment="1">
      <alignment horizontal="left" vertical="center" wrapText="1"/>
    </xf>
    <xf numFmtId="0" fontId="17" fillId="0" borderId="2" xfId="6" applyFont="1" applyBorder="1" applyAlignment="1">
      <alignment horizontal="center" vertical="center" wrapText="1"/>
    </xf>
    <xf numFmtId="0" fontId="49" fillId="0" borderId="2" xfId="6" quotePrefix="1" applyFont="1" applyFill="1" applyBorder="1" applyAlignment="1">
      <alignment horizontal="center" vertical="center" wrapText="1"/>
    </xf>
    <xf numFmtId="0" fontId="49" fillId="0" borderId="11" xfId="6" quotePrefix="1" applyFont="1" applyFill="1" applyBorder="1" applyAlignment="1">
      <alignment horizontal="center" vertical="center" wrapText="1"/>
    </xf>
    <xf numFmtId="164" fontId="17" fillId="4" borderId="2" xfId="6" applyNumberFormat="1" applyFont="1" applyFill="1" applyBorder="1" applyAlignment="1">
      <alignment horizontal="center" vertical="top"/>
    </xf>
    <xf numFmtId="0" fontId="49" fillId="4" borderId="2" xfId="6" applyFont="1" applyFill="1" applyBorder="1" applyAlignment="1">
      <alignment horizontal="center" vertical="center" wrapText="1"/>
    </xf>
    <xf numFmtId="0" fontId="17" fillId="4" borderId="2" xfId="6" applyFont="1" applyFill="1" applyBorder="1" applyAlignment="1">
      <alignment vertical="top" wrapText="1"/>
    </xf>
    <xf numFmtId="0" fontId="49" fillId="4" borderId="2" xfId="6" applyFont="1" applyFill="1" applyBorder="1"/>
    <xf numFmtId="0" fontId="49" fillId="4" borderId="11" xfId="6" applyFont="1" applyFill="1" applyBorder="1"/>
    <xf numFmtId="0" fontId="49" fillId="0" borderId="2" xfId="6" applyFont="1" applyBorder="1"/>
    <xf numFmtId="0" fontId="5" fillId="0" borderId="2" xfId="0" applyFont="1" applyBorder="1" applyAlignment="1">
      <alignment horizontal="center" vertical="center"/>
    </xf>
    <xf numFmtId="0" fontId="6" fillId="2" borderId="2" xfId="2" applyFont="1" applyFill="1" applyBorder="1" applyAlignment="1">
      <alignment horizontal="center" vertical="center" wrapText="1"/>
    </xf>
    <xf numFmtId="0" fontId="5" fillId="4" borderId="2" xfId="0" applyFont="1" applyFill="1" applyBorder="1" applyAlignment="1">
      <alignment horizontal="center" vertical="center"/>
    </xf>
    <xf numFmtId="0" fontId="6" fillId="0" borderId="0" xfId="2" applyFont="1" applyBorder="1" applyAlignment="1">
      <alignment horizontal="left" vertical="center"/>
    </xf>
    <xf numFmtId="0" fontId="44" fillId="0" borderId="2" xfId="4" applyFont="1" applyBorder="1" applyAlignment="1">
      <alignment horizontal="center" vertical="center"/>
    </xf>
    <xf numFmtId="0" fontId="6" fillId="0" borderId="10" xfId="3" quotePrefix="1" applyFont="1" applyBorder="1" applyAlignment="1">
      <alignment horizontal="center" vertical="center"/>
    </xf>
    <xf numFmtId="0" fontId="6" fillId="0" borderId="9" xfId="3" quotePrefix="1" applyFont="1" applyBorder="1" applyAlignment="1">
      <alignment horizontal="center" vertical="center"/>
    </xf>
    <xf numFmtId="0" fontId="40" fillId="0" borderId="9" xfId="3" quotePrefix="1" applyFont="1" applyBorder="1" applyAlignment="1">
      <alignment horizontal="center" vertical="center"/>
    </xf>
    <xf numFmtId="0" fontId="6" fillId="0" borderId="10" xfId="4" applyFont="1" applyFill="1" applyBorder="1" applyAlignment="1">
      <alignment horizontal="center" vertical="center"/>
    </xf>
    <xf numFmtId="0" fontId="6" fillId="0" borderId="9" xfId="4" applyFont="1" applyFill="1" applyBorder="1" applyAlignment="1">
      <alignment vertical="center"/>
    </xf>
    <xf numFmtId="0" fontId="5" fillId="4" borderId="10" xfId="0" applyFont="1" applyFill="1" applyBorder="1" applyAlignment="1">
      <alignment horizontal="center" vertical="center"/>
    </xf>
    <xf numFmtId="164" fontId="5" fillId="4" borderId="10" xfId="0" applyNumberFormat="1" applyFont="1" applyFill="1" applyBorder="1" applyAlignment="1">
      <alignment horizontal="center" vertical="center"/>
    </xf>
    <xf numFmtId="0" fontId="5" fillId="0" borderId="9" xfId="4" applyFont="1" applyFill="1" applyBorder="1" applyAlignment="1">
      <alignment vertical="center"/>
    </xf>
    <xf numFmtId="164" fontId="6" fillId="4" borderId="10" xfId="0" applyNumberFormat="1" applyFont="1" applyFill="1" applyBorder="1" applyAlignment="1">
      <alignment horizontal="center" vertical="center"/>
    </xf>
    <xf numFmtId="2" fontId="5" fillId="4" borderId="10" xfId="0" applyNumberFormat="1" applyFont="1" applyFill="1" applyBorder="1" applyAlignment="1">
      <alignment horizontal="center" vertical="center"/>
    </xf>
    <xf numFmtId="0" fontId="5" fillId="0" borderId="10" xfId="4" applyFont="1" applyFill="1" applyBorder="1" applyAlignment="1">
      <alignment horizontal="center" vertical="center"/>
    </xf>
    <xf numFmtId="0" fontId="5" fillId="0" borderId="10" xfId="4" applyFont="1" applyFill="1" applyBorder="1" applyAlignment="1">
      <alignment horizontal="center" vertical="top"/>
    </xf>
    <xf numFmtId="2" fontId="5" fillId="0" borderId="10" xfId="4" applyNumberFormat="1" applyFont="1" applyFill="1" applyBorder="1" applyAlignment="1">
      <alignment horizontal="center" vertical="center"/>
    </xf>
    <xf numFmtId="164" fontId="30" fillId="0" borderId="10" xfId="4" applyNumberFormat="1" applyFont="1" applyFill="1" applyBorder="1" applyAlignment="1">
      <alignment horizontal="center" vertical="center"/>
    </xf>
    <xf numFmtId="0" fontId="45" fillId="0" borderId="0" xfId="0" applyFont="1" applyBorder="1" applyAlignment="1">
      <alignment horizontal="left" vertical="center" indent="2"/>
    </xf>
    <xf numFmtId="0" fontId="9" fillId="0" borderId="0" xfId="0" applyFont="1" applyBorder="1"/>
    <xf numFmtId="0" fontId="46" fillId="0" borderId="0" xfId="0" applyFont="1" applyBorder="1" applyAlignment="1">
      <alignment vertical="center"/>
    </xf>
    <xf numFmtId="0" fontId="22" fillId="0" borderId="2" xfId="4" applyFont="1" applyFill="1" applyBorder="1" applyAlignment="1">
      <alignment vertical="center" wrapText="1"/>
    </xf>
    <xf numFmtId="0" fontId="44" fillId="0" borderId="2" xfId="4" applyFont="1" applyFill="1" applyBorder="1" applyAlignment="1">
      <alignment horizontal="center" vertical="center" wrapText="1"/>
    </xf>
    <xf numFmtId="0" fontId="34" fillId="0" borderId="9" xfId="4" applyFont="1" applyBorder="1" applyAlignment="1">
      <alignment vertical="center"/>
    </xf>
    <xf numFmtId="0" fontId="43" fillId="0" borderId="10" xfId="4" applyFont="1" applyFill="1" applyBorder="1" applyAlignment="1">
      <alignment horizontal="center" vertical="center"/>
    </xf>
    <xf numFmtId="0" fontId="44" fillId="0" borderId="10" xfId="4" applyFont="1" applyFill="1" applyBorder="1" applyAlignment="1">
      <alignment horizontal="center" vertical="center"/>
    </xf>
    <xf numFmtId="0" fontId="44" fillId="6" borderId="21" xfId="4" applyFont="1" applyFill="1" applyBorder="1" applyAlignment="1">
      <alignment vertical="center"/>
    </xf>
    <xf numFmtId="0" fontId="35" fillId="6" borderId="22" xfId="4" applyFont="1" applyFill="1" applyBorder="1" applyAlignment="1">
      <alignment vertical="center"/>
    </xf>
    <xf numFmtId="0" fontId="44" fillId="6" borderId="22" xfId="4" applyFont="1" applyFill="1" applyBorder="1" applyAlignment="1">
      <alignment horizontal="center" vertical="center"/>
    </xf>
    <xf numFmtId="43" fontId="35" fillId="6" borderId="22" xfId="1" applyFont="1" applyFill="1" applyBorder="1" applyAlignment="1">
      <alignment vertical="center"/>
    </xf>
    <xf numFmtId="0" fontId="8" fillId="0" borderId="0" xfId="0" applyFont="1" applyAlignment="1">
      <alignment horizontal="center" vertical="center"/>
    </xf>
    <xf numFmtId="0" fontId="30" fillId="0" borderId="0" xfId="0" applyFont="1" applyAlignment="1">
      <alignment vertical="center"/>
    </xf>
    <xf numFmtId="0" fontId="46" fillId="0" borderId="0" xfId="0" applyFont="1" applyBorder="1" applyAlignment="1">
      <alignment horizontal="left" vertical="center" wrapText="1"/>
    </xf>
    <xf numFmtId="0" fontId="5" fillId="4" borderId="2" xfId="0" applyFont="1" applyFill="1" applyBorder="1" applyAlignment="1">
      <alignment horizontal="center" vertical="center"/>
    </xf>
    <xf numFmtId="0" fontId="16" fillId="0" borderId="0" xfId="4" applyFont="1" applyAlignment="1">
      <alignment horizontal="center" vertical="center"/>
    </xf>
    <xf numFmtId="0" fontId="4" fillId="0" borderId="0" xfId="4" applyFont="1" applyAlignment="1">
      <alignment horizontal="center" vertical="center"/>
    </xf>
    <xf numFmtId="0" fontId="18" fillId="0" borderId="0" xfId="4" applyFont="1" applyFill="1" applyAlignment="1">
      <alignment horizontal="center" vertical="center" wrapText="1"/>
    </xf>
    <xf numFmtId="0" fontId="17" fillId="0" borderId="0" xfId="4" applyFont="1" applyFill="1" applyAlignment="1">
      <alignment horizontal="center" vertical="center" wrapText="1"/>
    </xf>
    <xf numFmtId="0" fontId="18" fillId="0" borderId="0" xfId="4" applyFont="1" applyFill="1" applyAlignment="1">
      <alignment horizontal="left" vertical="center" wrapText="1"/>
    </xf>
    <xf numFmtId="0" fontId="6" fillId="2" borderId="14" xfId="2" applyFont="1" applyFill="1" applyBorder="1" applyAlignment="1">
      <alignment horizontal="center" vertical="center"/>
    </xf>
    <xf numFmtId="0" fontId="6" fillId="2" borderId="9" xfId="2" applyFont="1" applyFill="1" applyBorder="1" applyAlignment="1">
      <alignment horizontal="center" vertical="center"/>
    </xf>
    <xf numFmtId="0" fontId="6" fillId="2" borderId="4" xfId="2" applyFont="1" applyFill="1" applyBorder="1" applyAlignment="1">
      <alignment horizontal="center" vertical="center" wrapText="1"/>
    </xf>
    <xf numFmtId="0" fontId="6" fillId="2" borderId="2" xfId="2" applyFont="1" applyFill="1" applyBorder="1" applyAlignment="1">
      <alignment horizontal="center" vertical="center" wrapText="1"/>
    </xf>
    <xf numFmtId="0" fontId="39" fillId="2" borderId="4" xfId="3" applyFont="1" applyFill="1" applyBorder="1" applyAlignment="1">
      <alignment horizontal="center" vertical="center"/>
    </xf>
    <xf numFmtId="0" fontId="39" fillId="2" borderId="2" xfId="3" applyFont="1" applyFill="1" applyBorder="1" applyAlignment="1">
      <alignment horizontal="center" vertical="center"/>
    </xf>
    <xf numFmtId="0" fontId="39" fillId="2" borderId="4" xfId="3" applyFont="1" applyFill="1" applyBorder="1" applyAlignment="1">
      <alignment horizontal="center" vertical="center" wrapText="1"/>
    </xf>
    <xf numFmtId="0" fontId="39" fillId="2" borderId="2" xfId="3" applyFont="1" applyFill="1" applyBorder="1" applyAlignment="1">
      <alignment horizontal="center" vertical="center" wrapText="1"/>
    </xf>
    <xf numFmtId="0" fontId="5" fillId="0" borderId="2" xfId="0" applyFont="1" applyBorder="1" applyAlignment="1">
      <alignment horizontal="center" vertical="center"/>
    </xf>
    <xf numFmtId="0" fontId="6" fillId="2" borderId="13" xfId="2" applyFont="1" applyFill="1" applyBorder="1" applyAlignment="1">
      <alignment horizontal="center" vertical="center" wrapText="1"/>
    </xf>
    <xf numFmtId="0" fontId="6" fillId="2" borderId="10" xfId="2" applyFont="1" applyFill="1" applyBorder="1" applyAlignment="1">
      <alignment horizontal="center" vertical="center" wrapText="1"/>
    </xf>
    <xf numFmtId="0" fontId="6" fillId="2" borderId="4" xfId="2" applyFont="1" applyFill="1" applyBorder="1" applyAlignment="1">
      <alignment horizontal="left" vertical="center" wrapText="1"/>
    </xf>
    <xf numFmtId="0" fontId="6" fillId="2" borderId="2" xfId="2" applyFont="1" applyFill="1" applyBorder="1" applyAlignment="1">
      <alignment horizontal="left" vertical="center" wrapText="1"/>
    </xf>
    <xf numFmtId="0" fontId="21" fillId="2" borderId="4" xfId="3" applyFont="1" applyFill="1" applyBorder="1" applyAlignment="1">
      <alignment horizontal="center" vertical="center"/>
    </xf>
    <xf numFmtId="0" fontId="21" fillId="2" borderId="2" xfId="3" applyFont="1" applyFill="1" applyBorder="1" applyAlignment="1">
      <alignment horizontal="center" vertical="center"/>
    </xf>
    <xf numFmtId="0" fontId="23" fillId="0" borderId="0" xfId="0" applyFont="1" applyAlignment="1">
      <alignment vertical="center"/>
    </xf>
    <xf numFmtId="0" fontId="18" fillId="2" borderId="13" xfId="2" applyFont="1" applyFill="1" applyBorder="1" applyAlignment="1">
      <alignment horizontal="center" vertical="center" wrapText="1"/>
    </xf>
    <xf numFmtId="0" fontId="18" fillId="2" borderId="10" xfId="2" applyFont="1" applyFill="1" applyBorder="1" applyAlignment="1">
      <alignment horizontal="center" vertical="center" wrapText="1"/>
    </xf>
    <xf numFmtId="0" fontId="18" fillId="2" borderId="4" xfId="2" applyFont="1" applyFill="1" applyBorder="1" applyAlignment="1">
      <alignment horizontal="left" vertical="center" wrapText="1"/>
    </xf>
    <xf numFmtId="0" fontId="18" fillId="2" borderId="2" xfId="2" applyFont="1" applyFill="1" applyBorder="1" applyAlignment="1">
      <alignment horizontal="left" vertical="center" wrapText="1"/>
    </xf>
    <xf numFmtId="0" fontId="18" fillId="2" borderId="4" xfId="2" applyFont="1" applyFill="1" applyBorder="1" applyAlignment="1">
      <alignment horizontal="center" vertical="center" wrapText="1"/>
    </xf>
    <xf numFmtId="0" fontId="18" fillId="2" borderId="14" xfId="2" applyFont="1" applyFill="1" applyBorder="1" applyAlignment="1">
      <alignment horizontal="center" vertical="center"/>
    </xf>
    <xf numFmtId="0" fontId="18" fillId="2" borderId="9" xfId="2" applyFont="1" applyFill="1" applyBorder="1" applyAlignment="1">
      <alignment horizontal="center" vertical="center"/>
    </xf>
    <xf numFmtId="0" fontId="38" fillId="4" borderId="19" xfId="6" applyFont="1" applyFill="1" applyBorder="1" applyAlignment="1">
      <alignment horizontal="center" vertical="center" wrapText="1"/>
    </xf>
    <xf numFmtId="0" fontId="38" fillId="4" borderId="12" xfId="6" applyFont="1" applyFill="1" applyBorder="1" applyAlignment="1">
      <alignment horizontal="center" vertical="center" wrapText="1"/>
    </xf>
    <xf numFmtId="0" fontId="38" fillId="4" borderId="20" xfId="6" applyFont="1" applyFill="1" applyBorder="1" applyAlignment="1">
      <alignment horizontal="center" vertical="center" wrapText="1"/>
    </xf>
    <xf numFmtId="0" fontId="26" fillId="0" borderId="0" xfId="6" applyFont="1" applyAlignment="1">
      <alignment horizontal="center"/>
    </xf>
    <xf numFmtId="0" fontId="17" fillId="0" borderId="0" xfId="6" applyFont="1" applyAlignment="1">
      <alignment horizontal="center"/>
    </xf>
    <xf numFmtId="0" fontId="17" fillId="0" borderId="0" xfId="6" applyFont="1" applyAlignment="1">
      <alignment horizontal="center" vertical="center" wrapText="1"/>
    </xf>
    <xf numFmtId="0" fontId="17" fillId="0" borderId="0" xfId="6" applyFont="1" applyAlignment="1">
      <alignment horizontal="center" vertical="top" wrapText="1"/>
    </xf>
    <xf numFmtId="164" fontId="36" fillId="0" borderId="3" xfId="6" applyNumberFormat="1" applyFont="1" applyBorder="1" applyAlignment="1">
      <alignment horizontal="center" vertical="center" wrapText="1"/>
    </xf>
    <xf numFmtId="164" fontId="36" fillId="0" borderId="8" xfId="6" applyNumberFormat="1" applyFont="1" applyBorder="1" applyAlignment="1">
      <alignment horizontal="center" vertical="center" wrapText="1"/>
    </xf>
    <xf numFmtId="0" fontId="36" fillId="0" borderId="24" xfId="6" applyFont="1" applyBorder="1" applyAlignment="1">
      <alignment horizontal="left" vertical="center" wrapText="1"/>
    </xf>
    <xf numFmtId="0" fontId="36" fillId="0" borderId="16" xfId="6" applyFont="1" applyBorder="1" applyAlignment="1">
      <alignment horizontal="left" vertical="center" wrapText="1"/>
    </xf>
    <xf numFmtId="0" fontId="36" fillId="0" borderId="4" xfId="6" applyFont="1" applyBorder="1" applyAlignment="1">
      <alignment horizontal="center" vertical="center" wrapText="1"/>
    </xf>
    <xf numFmtId="0" fontId="36" fillId="0" borderId="2" xfId="6" applyFont="1" applyBorder="1" applyAlignment="1">
      <alignment horizontal="center" vertical="center" wrapText="1"/>
    </xf>
    <xf numFmtId="0" fontId="36" fillId="0" borderId="5" xfId="6" applyFont="1" applyBorder="1" applyAlignment="1">
      <alignment horizontal="center" vertical="center" wrapText="1"/>
    </xf>
    <xf numFmtId="0" fontId="36" fillId="0" borderId="6" xfId="6" applyFont="1" applyBorder="1" applyAlignment="1">
      <alignment horizontal="center" vertical="center" wrapText="1"/>
    </xf>
    <xf numFmtId="0" fontId="36" fillId="0" borderId="7" xfId="6" applyFont="1" applyBorder="1" applyAlignment="1">
      <alignment horizontal="center" vertical="center" wrapText="1"/>
    </xf>
    <xf numFmtId="0" fontId="42" fillId="2" borderId="4" xfId="3" applyFont="1" applyFill="1" applyBorder="1" applyAlignment="1">
      <alignment horizontal="center" vertical="center"/>
    </xf>
    <xf numFmtId="0" fontId="42" fillId="2" borderId="2" xfId="3" applyFont="1" applyFill="1" applyBorder="1" applyAlignment="1">
      <alignment horizontal="center" vertical="center"/>
    </xf>
    <xf numFmtId="0" fontId="15" fillId="0" borderId="0" xfId="0" applyFont="1" applyBorder="1" applyAlignment="1">
      <alignment horizontal="left" vertical="center"/>
    </xf>
    <xf numFmtId="0" fontId="33" fillId="0" borderId="0" xfId="4" applyFont="1" applyAlignment="1">
      <alignment horizontal="center" vertical="center"/>
    </xf>
    <xf numFmtId="0" fontId="26" fillId="0" borderId="0" xfId="0" applyFont="1" applyFill="1" applyAlignment="1">
      <alignment horizontal="center" vertical="center" wrapText="1"/>
    </xf>
    <xf numFmtId="0" fontId="17" fillId="0" borderId="0" xfId="0" applyFont="1" applyFill="1" applyAlignment="1">
      <alignment horizontal="center" vertical="center" wrapText="1"/>
    </xf>
    <xf numFmtId="0" fontId="36" fillId="0" borderId="21" xfId="0" applyFont="1" applyBorder="1" applyAlignment="1">
      <alignment horizontal="center" vertical="center"/>
    </xf>
    <xf numFmtId="0" fontId="36" fillId="0" borderId="22" xfId="0" applyFont="1" applyBorder="1" applyAlignment="1">
      <alignment horizontal="center" vertical="center"/>
    </xf>
    <xf numFmtId="0" fontId="18" fillId="0" borderId="0" xfId="0" applyFont="1" applyFill="1" applyAlignment="1">
      <alignment horizontal="left" vertical="center" wrapText="1"/>
    </xf>
    <xf numFmtId="0" fontId="17" fillId="0" borderId="19" xfId="6" applyFont="1" applyBorder="1" applyAlignment="1">
      <alignment horizontal="right"/>
    </xf>
    <xf numFmtId="0" fontId="17" fillId="0" borderId="12" xfId="6" applyFont="1" applyBorder="1" applyAlignment="1">
      <alignment horizontal="right"/>
    </xf>
    <xf numFmtId="0" fontId="17" fillId="0" borderId="11" xfId="6" applyFont="1" applyBorder="1" applyAlignment="1">
      <alignment horizontal="right"/>
    </xf>
    <xf numFmtId="0" fontId="17" fillId="0" borderId="0" xfId="6" applyFont="1" applyAlignment="1">
      <alignment horizontal="center" vertical="center"/>
    </xf>
    <xf numFmtId="0" fontId="18" fillId="0" borderId="0" xfId="6" applyFont="1" applyAlignment="1">
      <alignment horizontal="center" vertical="top" wrapText="1"/>
    </xf>
    <xf numFmtId="0" fontId="18" fillId="0" borderId="0" xfId="6" applyFont="1" applyBorder="1" applyAlignment="1">
      <alignment horizontal="left" vertical="top" wrapText="1"/>
    </xf>
    <xf numFmtId="164" fontId="17" fillId="0" borderId="15" xfId="6" applyNumberFormat="1" applyFont="1" applyBorder="1" applyAlignment="1">
      <alignment horizontal="center" vertical="center" wrapText="1"/>
    </xf>
    <xf numFmtId="164" fontId="17" fillId="0" borderId="16" xfId="6" applyNumberFormat="1" applyFont="1" applyBorder="1" applyAlignment="1">
      <alignment horizontal="center" vertical="center" wrapText="1"/>
    </xf>
    <xf numFmtId="0" fontId="17" fillId="0" borderId="2" xfId="6" applyFont="1" applyBorder="1" applyAlignment="1">
      <alignment horizontal="center" vertical="center" wrapText="1"/>
    </xf>
    <xf numFmtId="0" fontId="17" fillId="0" borderId="17" xfId="6" applyFont="1" applyBorder="1" applyAlignment="1">
      <alignment horizontal="center" vertical="center" wrapText="1"/>
    </xf>
    <xf numFmtId="0" fontId="17" fillId="0" borderId="18" xfId="6" applyFont="1" applyBorder="1" applyAlignment="1">
      <alignment horizontal="center" vertical="center" wrapText="1"/>
    </xf>
    <xf numFmtId="0" fontId="49" fillId="0" borderId="2" xfId="6" applyFont="1" applyBorder="1" applyAlignment="1">
      <alignment horizontal="center" vertical="center" wrapText="1"/>
    </xf>
    <xf numFmtId="0" fontId="18" fillId="0" borderId="0" xfId="6" applyFont="1" applyAlignment="1">
      <alignment horizontal="left" vertical="top" wrapText="1"/>
    </xf>
  </cellXfs>
  <cellStyles count="12">
    <cellStyle name="Comma" xfId="1" builtinId="3"/>
    <cellStyle name="Comma 2" xfId="5"/>
    <cellStyle name="Heading 3" xfId="2" builtinId="18"/>
    <cellStyle name="Heading 4" xfId="3" builtinId="19"/>
    <cellStyle name="Normal" xfId="0" builtinId="0"/>
    <cellStyle name="Normal 10 2" xfId="11"/>
    <cellStyle name="Normal 2" xfId="4"/>
    <cellStyle name="Normal 2 2" xfId="6"/>
    <cellStyle name="Normal 3" xfId="7"/>
    <cellStyle name="Normal 3 2" xfId="8"/>
    <cellStyle name="Normal 4" xfId="9"/>
    <cellStyle name="Normal 4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NIETTP_Bidding%20Document\NIETTP_Substation\Approved_Cost%20Estimate_SS_NIETTP\Revised%20New%20Cost%20Estimate_SS\Cost%20for%20added%20items%203%20averag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Cover"/>
      <sheetName val="Goods"/>
      <sheetName val="Spares"/>
      <sheetName val="sch1"/>
      <sheetName val="sch1_Sumry"/>
      <sheetName val=" FI"/>
      <sheetName val="sch4A"/>
      <sheetName val="sch4A_Sumry"/>
      <sheetName val="Civil"/>
      <sheetName val="Erection "/>
      <sheetName val="sch4B"/>
      <sheetName val="sch4B_Sumry"/>
      <sheetName val="Training "/>
      <sheetName val="sch4C(I) "/>
      <sheetName val="sch4C(II) "/>
      <sheetName val="SC 4D"/>
      <sheetName val="sch5_GSum "/>
    </sheetNames>
    <sheetDataSet>
      <sheetData sheetId="0"/>
      <sheetData sheetId="1"/>
      <sheetData sheetId="2"/>
      <sheetData sheetId="3">
        <row r="8">
          <cell r="E8" t="str">
            <v>Office Estimates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view="pageBreakPreview" zoomScaleSheetLayoutView="100" workbookViewId="0">
      <selection activeCell="A3" sqref="A3"/>
    </sheetView>
  </sheetViews>
  <sheetFormatPr defaultRowHeight="15" x14ac:dyDescent="0.25"/>
  <cols>
    <col min="1" max="1" width="15" style="3" customWidth="1"/>
    <col min="2" max="2" width="74.5703125" customWidth="1"/>
  </cols>
  <sheetData>
    <row r="1" spans="1:2" ht="23.25" x14ac:dyDescent="0.25">
      <c r="A1" s="245" t="s">
        <v>40</v>
      </c>
      <c r="B1" s="245"/>
    </row>
    <row r="2" spans="1:2" ht="15.75" customHeight="1" x14ac:dyDescent="0.25">
      <c r="A2" s="4" t="s">
        <v>197</v>
      </c>
      <c r="B2" s="12"/>
    </row>
    <row r="3" spans="1:2" ht="15.75" x14ac:dyDescent="0.25">
      <c r="A3" s="4" t="s">
        <v>41</v>
      </c>
    </row>
    <row r="4" spans="1:2" x14ac:dyDescent="0.25">
      <c r="A4" s="5" t="s">
        <v>56</v>
      </c>
    </row>
    <row r="5" spans="1:2" x14ac:dyDescent="0.25">
      <c r="A5" s="14">
        <v>1</v>
      </c>
      <c r="B5" s="7" t="s">
        <v>42</v>
      </c>
    </row>
    <row r="6" spans="1:2" x14ac:dyDescent="0.25">
      <c r="A6" s="6" t="s">
        <v>43</v>
      </c>
      <c r="B6" s="6" t="s">
        <v>93</v>
      </c>
    </row>
    <row r="7" spans="1:2" x14ac:dyDescent="0.25">
      <c r="A7" s="6" t="s">
        <v>44</v>
      </c>
      <c r="B7" s="8" t="s">
        <v>45</v>
      </c>
    </row>
    <row r="8" spans="1:2" x14ac:dyDescent="0.25">
      <c r="A8" s="6" t="s">
        <v>46</v>
      </c>
      <c r="B8" s="6" t="s">
        <v>66</v>
      </c>
    </row>
    <row r="9" spans="1:2" x14ac:dyDescent="0.25">
      <c r="A9" s="6" t="s">
        <v>47</v>
      </c>
      <c r="B9" s="6" t="s">
        <v>48</v>
      </c>
    </row>
    <row r="10" spans="1:2" x14ac:dyDescent="0.25">
      <c r="A10" s="6" t="s">
        <v>49</v>
      </c>
      <c r="B10" s="6" t="s">
        <v>50</v>
      </c>
    </row>
    <row r="11" spans="1:2" x14ac:dyDescent="0.25">
      <c r="A11" s="6" t="s">
        <v>51</v>
      </c>
      <c r="B11" s="6" t="s">
        <v>52</v>
      </c>
    </row>
    <row r="12" spans="1:2" ht="85.5" customHeight="1" x14ac:dyDescent="0.25">
      <c r="A12" s="14">
        <v>2</v>
      </c>
      <c r="B12" s="15" t="s">
        <v>53</v>
      </c>
    </row>
    <row r="13" spans="1:2" ht="25.5" x14ac:dyDescent="0.25">
      <c r="A13" s="14">
        <v>3</v>
      </c>
      <c r="B13" s="6" t="s">
        <v>54</v>
      </c>
    </row>
    <row r="14" spans="1:2" x14ac:dyDescent="0.25">
      <c r="A14" s="7" t="s">
        <v>57</v>
      </c>
      <c r="B14" s="9"/>
    </row>
    <row r="15" spans="1:2" ht="102" x14ac:dyDescent="0.25">
      <c r="A15" s="11">
        <v>4</v>
      </c>
      <c r="B15" s="10" t="s">
        <v>62</v>
      </c>
    </row>
    <row r="16" spans="1:2" ht="93" customHeight="1" x14ac:dyDescent="0.25">
      <c r="A16" s="11">
        <v>5</v>
      </c>
      <c r="B16" s="10" t="s">
        <v>58</v>
      </c>
    </row>
    <row r="17" spans="1:2" ht="51" x14ac:dyDescent="0.25">
      <c r="A17" s="11">
        <v>6</v>
      </c>
      <c r="B17" s="6" t="s">
        <v>55</v>
      </c>
    </row>
    <row r="18" spans="1:2" ht="63.75" x14ac:dyDescent="0.25">
      <c r="A18" s="11">
        <v>7</v>
      </c>
      <c r="B18" s="6" t="s">
        <v>94</v>
      </c>
    </row>
  </sheetData>
  <mergeCells count="1">
    <mergeCell ref="A1:B1"/>
  </mergeCells>
  <printOptions horizontalCentered="1"/>
  <pageMargins left="0.55000000000000004" right="0.45" top="0.5" bottom="0.5" header="0.3" footer="0.45"/>
  <pageSetup paperSize="9" orientation="portrait" r:id="rId1"/>
  <headerFooter>
    <oddFooter>&amp;L&amp;G&amp;C&amp;G&amp;RPage &amp;P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3"/>
  <sheetViews>
    <sheetView view="pageBreakPreview" topLeftCell="A10" zoomScaleNormal="100" zoomScaleSheetLayoutView="100" zoomScalePageLayoutView="59" workbookViewId="0">
      <selection activeCell="B13" sqref="B13"/>
    </sheetView>
  </sheetViews>
  <sheetFormatPr defaultColWidth="9.140625" defaultRowHeight="14.25" x14ac:dyDescent="0.25"/>
  <cols>
    <col min="1" max="1" width="8.140625" style="148" customWidth="1"/>
    <col min="2" max="2" width="68.140625" style="29" customWidth="1"/>
    <col min="3" max="3" width="10.85546875" style="29" customWidth="1"/>
    <col min="4" max="4" width="10.140625" style="142" bestFit="1" customWidth="1"/>
    <col min="5" max="5" width="9" style="142" customWidth="1"/>
    <col min="6" max="6" width="10.7109375" style="37" customWidth="1"/>
    <col min="7" max="7" width="14.85546875" style="29" customWidth="1"/>
    <col min="8" max="8" width="19.85546875" style="29" customWidth="1"/>
    <col min="9" max="9" width="11.5703125" style="29" customWidth="1"/>
    <col min="10" max="16384" width="9.140625" style="29"/>
  </cols>
  <sheetData>
    <row r="1" spans="1:10" s="16" customFormat="1" ht="15" customHeight="1" x14ac:dyDescent="0.25">
      <c r="A1" s="249" t="s">
        <v>0</v>
      </c>
      <c r="B1" s="249"/>
      <c r="C1" s="249"/>
      <c r="D1" s="249"/>
      <c r="E1" s="249"/>
      <c r="F1" s="249"/>
      <c r="G1" s="249"/>
      <c r="H1" s="249"/>
      <c r="I1" s="249"/>
    </row>
    <row r="2" spans="1:10" s="16" customFormat="1" ht="15" customHeight="1" x14ac:dyDescent="0.25">
      <c r="A2" s="250" t="s">
        <v>1</v>
      </c>
      <c r="B2" s="250"/>
      <c r="C2" s="250"/>
      <c r="D2" s="250"/>
      <c r="E2" s="250"/>
      <c r="F2" s="250"/>
      <c r="G2" s="250"/>
      <c r="H2" s="250"/>
      <c r="I2" s="250"/>
    </row>
    <row r="3" spans="1:10" s="16" customFormat="1" ht="15" customHeight="1" x14ac:dyDescent="0.25">
      <c r="A3" s="250" t="s">
        <v>98</v>
      </c>
      <c r="B3" s="250"/>
      <c r="C3" s="250"/>
      <c r="D3" s="250"/>
      <c r="E3" s="250"/>
      <c r="F3" s="250"/>
      <c r="G3" s="250"/>
      <c r="H3" s="250"/>
      <c r="I3" s="250"/>
    </row>
    <row r="4" spans="1:10" s="16" customFormat="1" ht="15.75" customHeight="1" x14ac:dyDescent="0.25">
      <c r="A4" s="251" t="s">
        <v>198</v>
      </c>
      <c r="B4" s="251"/>
      <c r="C4" s="251"/>
      <c r="D4" s="251"/>
      <c r="E4" s="251"/>
      <c r="F4" s="251"/>
      <c r="G4" s="251"/>
      <c r="H4" s="251"/>
      <c r="I4" s="251"/>
      <c r="J4" s="17"/>
    </row>
    <row r="5" spans="1:10" s="16" customFormat="1" ht="15.75" customHeight="1" x14ac:dyDescent="0.25">
      <c r="A5" s="252"/>
      <c r="B5" s="252"/>
      <c r="C5" s="252"/>
      <c r="D5" s="252"/>
      <c r="E5" s="252"/>
      <c r="F5" s="252"/>
      <c r="G5" s="252"/>
      <c r="H5" s="252"/>
      <c r="I5" s="252"/>
      <c r="J5" s="18"/>
    </row>
    <row r="6" spans="1:10" s="16" customFormat="1" ht="15.75" customHeight="1" x14ac:dyDescent="0.25">
      <c r="A6" s="253" t="str">
        <f>PREAMBLE!A2</f>
        <v>Tender No. Re-GOD/2079/080-03; Package 7: Simara Substation</v>
      </c>
      <c r="B6" s="253"/>
      <c r="C6" s="19"/>
      <c r="D6" s="138"/>
      <c r="E6" s="138"/>
      <c r="F6" s="20"/>
      <c r="G6" s="20"/>
      <c r="H6" s="20"/>
      <c r="I6" s="20"/>
      <c r="J6" s="21"/>
    </row>
    <row r="7" spans="1:10" s="23" customFormat="1" ht="15" customHeight="1" thickBot="1" x14ac:dyDescent="0.3">
      <c r="A7" s="217" t="s">
        <v>146</v>
      </c>
      <c r="D7" s="139"/>
      <c r="E7" s="139"/>
      <c r="I7" s="24"/>
    </row>
    <row r="8" spans="1:10" s="16" customFormat="1" ht="78" customHeight="1" x14ac:dyDescent="0.25">
      <c r="A8" s="263" t="s">
        <v>2</v>
      </c>
      <c r="B8" s="265" t="s">
        <v>134</v>
      </c>
      <c r="C8" s="256" t="s">
        <v>39</v>
      </c>
      <c r="D8" s="258" t="s">
        <v>5</v>
      </c>
      <c r="E8" s="258" t="s">
        <v>6</v>
      </c>
      <c r="F8" s="260" t="s">
        <v>29</v>
      </c>
      <c r="G8" s="256" t="s">
        <v>133</v>
      </c>
      <c r="H8" s="256"/>
      <c r="I8" s="254" t="s">
        <v>4</v>
      </c>
    </row>
    <row r="9" spans="1:10" s="16" customFormat="1" ht="30" customHeight="1" x14ac:dyDescent="0.25">
      <c r="A9" s="264"/>
      <c r="B9" s="266"/>
      <c r="C9" s="257"/>
      <c r="D9" s="259"/>
      <c r="E9" s="259"/>
      <c r="F9" s="261"/>
      <c r="G9" s="164" t="s">
        <v>63</v>
      </c>
      <c r="H9" s="215" t="s">
        <v>64</v>
      </c>
      <c r="I9" s="255"/>
    </row>
    <row r="10" spans="1:10" s="16" customFormat="1" ht="26.25" customHeight="1" x14ac:dyDescent="0.25">
      <c r="A10" s="219" t="s">
        <v>7</v>
      </c>
      <c r="B10" s="124" t="s">
        <v>8</v>
      </c>
      <c r="C10" s="124"/>
      <c r="D10" s="124" t="s">
        <v>9</v>
      </c>
      <c r="E10" s="124" t="s">
        <v>10</v>
      </c>
      <c r="F10" s="124"/>
      <c r="G10" s="124" t="s">
        <v>11</v>
      </c>
      <c r="H10" s="124" t="s">
        <v>38</v>
      </c>
      <c r="I10" s="220" t="s">
        <v>12</v>
      </c>
    </row>
    <row r="11" spans="1:10" s="16" customFormat="1" ht="22.5" customHeight="1" x14ac:dyDescent="0.25">
      <c r="A11" s="219" t="s">
        <v>13</v>
      </c>
      <c r="B11" s="165" t="s">
        <v>68</v>
      </c>
      <c r="C11" s="124"/>
      <c r="D11" s="125"/>
      <c r="E11" s="125"/>
      <c r="F11" s="125"/>
      <c r="G11" s="125"/>
      <c r="H11" s="125"/>
      <c r="I11" s="221"/>
    </row>
    <row r="12" spans="1:10" s="28" customFormat="1" ht="15" x14ac:dyDescent="0.25">
      <c r="A12" s="222">
        <v>1</v>
      </c>
      <c r="B12" s="170" t="s">
        <v>67</v>
      </c>
      <c r="C12" s="170"/>
      <c r="D12" s="186"/>
      <c r="E12" s="186"/>
      <c r="F12" s="186"/>
      <c r="G12" s="187"/>
      <c r="H12" s="187"/>
      <c r="I12" s="223"/>
    </row>
    <row r="13" spans="1:10" s="28" customFormat="1" ht="51.75" customHeight="1" x14ac:dyDescent="0.25">
      <c r="A13" s="224">
        <v>1.1000000000000001</v>
      </c>
      <c r="B13" s="166" t="s">
        <v>199</v>
      </c>
      <c r="C13" s="189"/>
      <c r="D13" s="216">
        <v>1</v>
      </c>
      <c r="E13" s="216" t="s">
        <v>83</v>
      </c>
      <c r="F13" s="126"/>
      <c r="G13" s="187"/>
      <c r="H13" s="187"/>
      <c r="I13" s="223"/>
    </row>
    <row r="14" spans="1:10" s="28" customFormat="1" ht="25.5" x14ac:dyDescent="0.25">
      <c r="A14" s="225">
        <v>1.2</v>
      </c>
      <c r="B14" s="193" t="s">
        <v>153</v>
      </c>
      <c r="C14" s="170"/>
      <c r="D14" s="216">
        <v>3</v>
      </c>
      <c r="E14" s="216" t="s">
        <v>14</v>
      </c>
      <c r="F14" s="126"/>
      <c r="G14" s="187"/>
      <c r="H14" s="187"/>
      <c r="I14" s="223"/>
    </row>
    <row r="15" spans="1:10" s="28" customFormat="1" ht="15" x14ac:dyDescent="0.25">
      <c r="A15" s="224">
        <v>1.3</v>
      </c>
      <c r="B15" s="194" t="s">
        <v>154</v>
      </c>
      <c r="C15" s="170"/>
      <c r="D15" s="216">
        <v>1</v>
      </c>
      <c r="E15" s="216" t="s">
        <v>83</v>
      </c>
      <c r="F15" s="126"/>
      <c r="G15" s="187"/>
      <c r="H15" s="187"/>
      <c r="I15" s="223"/>
    </row>
    <row r="16" spans="1:10" s="28" customFormat="1" ht="25.5" x14ac:dyDescent="0.25">
      <c r="A16" s="225">
        <v>1.4</v>
      </c>
      <c r="B16" s="193" t="s">
        <v>155</v>
      </c>
      <c r="C16" s="170"/>
      <c r="D16" s="216">
        <v>1</v>
      </c>
      <c r="E16" s="216" t="s">
        <v>83</v>
      </c>
      <c r="F16" s="126"/>
      <c r="G16" s="187"/>
      <c r="H16" s="187"/>
      <c r="I16" s="223"/>
    </row>
    <row r="17" spans="1:9" s="28" customFormat="1" ht="27" customHeight="1" x14ac:dyDescent="0.25">
      <c r="A17" s="224">
        <v>1.5</v>
      </c>
      <c r="B17" s="193" t="s">
        <v>156</v>
      </c>
      <c r="C17" s="170"/>
      <c r="D17" s="216">
        <v>1</v>
      </c>
      <c r="E17" s="216" t="s">
        <v>83</v>
      </c>
      <c r="F17" s="126"/>
      <c r="G17" s="187"/>
      <c r="H17" s="187"/>
      <c r="I17" s="223"/>
    </row>
    <row r="18" spans="1:9" s="28" customFormat="1" ht="15" x14ac:dyDescent="0.25">
      <c r="A18" s="225">
        <v>1.6</v>
      </c>
      <c r="B18" s="193" t="s">
        <v>157</v>
      </c>
      <c r="C18" s="170"/>
      <c r="D18" s="216">
        <v>3</v>
      </c>
      <c r="E18" s="216" t="s">
        <v>15</v>
      </c>
      <c r="F18" s="126"/>
      <c r="G18" s="187"/>
      <c r="H18" s="187"/>
      <c r="I18" s="223"/>
    </row>
    <row r="19" spans="1:9" s="28" customFormat="1" ht="15" x14ac:dyDescent="0.25">
      <c r="A19" s="225">
        <v>1.7</v>
      </c>
      <c r="B19" s="193" t="s">
        <v>158</v>
      </c>
      <c r="C19" s="170"/>
      <c r="D19" s="216">
        <v>3</v>
      </c>
      <c r="E19" s="216" t="s">
        <v>15</v>
      </c>
      <c r="F19" s="126"/>
      <c r="G19" s="187"/>
      <c r="H19" s="187"/>
      <c r="I19" s="223"/>
    </row>
    <row r="20" spans="1:9" ht="38.25" x14ac:dyDescent="0.25">
      <c r="A20" s="225">
        <v>1.8</v>
      </c>
      <c r="B20" s="195" t="s">
        <v>159</v>
      </c>
      <c r="C20" s="190"/>
      <c r="D20" s="126">
        <v>800</v>
      </c>
      <c r="E20" s="216" t="s">
        <v>151</v>
      </c>
      <c r="F20" s="126"/>
      <c r="G20" s="191"/>
      <c r="H20" s="191"/>
      <c r="I20" s="226"/>
    </row>
    <row r="21" spans="1:9" x14ac:dyDescent="0.25">
      <c r="A21" s="227">
        <v>1.9</v>
      </c>
      <c r="B21" s="196" t="s">
        <v>160</v>
      </c>
      <c r="C21" s="190"/>
      <c r="D21" s="216"/>
      <c r="E21" s="216"/>
      <c r="F21" s="126"/>
      <c r="G21" s="191"/>
      <c r="H21" s="191"/>
      <c r="I21" s="226"/>
    </row>
    <row r="22" spans="1:9" x14ac:dyDescent="0.25">
      <c r="A22" s="228" t="s">
        <v>165</v>
      </c>
      <c r="B22" s="193" t="s">
        <v>161</v>
      </c>
      <c r="C22" s="190"/>
      <c r="D22" s="216">
        <v>1</v>
      </c>
      <c r="E22" s="216" t="s">
        <v>14</v>
      </c>
      <c r="F22" s="126"/>
      <c r="G22" s="191"/>
      <c r="H22" s="191"/>
      <c r="I22" s="226"/>
    </row>
    <row r="23" spans="1:9" x14ac:dyDescent="0.25">
      <c r="A23" s="228" t="s">
        <v>166</v>
      </c>
      <c r="B23" s="193" t="s">
        <v>192</v>
      </c>
      <c r="C23" s="190"/>
      <c r="D23" s="216">
        <v>3</v>
      </c>
      <c r="E23" s="216" t="s">
        <v>14</v>
      </c>
      <c r="F23" s="126"/>
      <c r="G23" s="191"/>
      <c r="H23" s="191"/>
      <c r="I23" s="226"/>
    </row>
    <row r="24" spans="1:9" x14ac:dyDescent="0.25">
      <c r="A24" s="228" t="s">
        <v>167</v>
      </c>
      <c r="B24" s="193" t="s">
        <v>162</v>
      </c>
      <c r="C24" s="190"/>
      <c r="D24" s="216">
        <v>1</v>
      </c>
      <c r="E24" s="216" t="s">
        <v>14</v>
      </c>
      <c r="F24" s="126"/>
      <c r="G24" s="191"/>
      <c r="H24" s="191"/>
      <c r="I24" s="226"/>
    </row>
    <row r="25" spans="1:9" x14ac:dyDescent="0.25">
      <c r="A25" s="228" t="s">
        <v>168</v>
      </c>
      <c r="B25" s="193" t="s">
        <v>163</v>
      </c>
      <c r="C25" s="190"/>
      <c r="D25" s="216">
        <v>1</v>
      </c>
      <c r="E25" s="216" t="s">
        <v>14</v>
      </c>
      <c r="F25" s="126"/>
      <c r="G25" s="191"/>
      <c r="H25" s="191"/>
      <c r="I25" s="226"/>
    </row>
    <row r="26" spans="1:9" ht="28.5" customHeight="1" x14ac:dyDescent="0.25">
      <c r="A26" s="228">
        <v>1.1000000000000001</v>
      </c>
      <c r="B26" s="197" t="s">
        <v>164</v>
      </c>
      <c r="C26" s="190"/>
      <c r="D26" s="216">
        <v>1</v>
      </c>
      <c r="E26" s="198" t="s">
        <v>84</v>
      </c>
      <c r="F26" s="126"/>
      <c r="G26" s="191"/>
      <c r="H26" s="191"/>
      <c r="I26" s="226"/>
    </row>
    <row r="27" spans="1:9" ht="18.75" customHeight="1" x14ac:dyDescent="0.25">
      <c r="A27" s="145"/>
      <c r="B27" s="171" t="s">
        <v>119</v>
      </c>
      <c r="C27" s="171"/>
      <c r="D27" s="127"/>
      <c r="E27" s="218"/>
      <c r="F27" s="151"/>
      <c r="G27" s="167"/>
      <c r="H27" s="172"/>
      <c r="I27" s="168"/>
    </row>
    <row r="28" spans="1:9" ht="24.75" customHeight="1" x14ac:dyDescent="0.25">
      <c r="A28" s="145">
        <v>2</v>
      </c>
      <c r="B28" s="171" t="s">
        <v>95</v>
      </c>
      <c r="C28" s="171"/>
      <c r="D28" s="127"/>
      <c r="E28" s="127"/>
      <c r="F28" s="151"/>
      <c r="G28" s="167"/>
      <c r="H28" s="172"/>
      <c r="I28" s="168"/>
    </row>
    <row r="29" spans="1:9" ht="28.5" customHeight="1" x14ac:dyDescent="0.25">
      <c r="A29" s="229">
        <v>2.1</v>
      </c>
      <c r="B29" s="199" t="s">
        <v>169</v>
      </c>
      <c r="C29" s="192"/>
      <c r="D29" s="126">
        <v>1</v>
      </c>
      <c r="E29" s="200" t="s">
        <v>84</v>
      </c>
      <c r="F29" s="151"/>
      <c r="G29" s="167"/>
      <c r="H29" s="172"/>
      <c r="I29" s="168"/>
    </row>
    <row r="30" spans="1:9" ht="29.25" customHeight="1" x14ac:dyDescent="0.25">
      <c r="A30" s="229">
        <v>2.2000000000000002</v>
      </c>
      <c r="B30" s="169" t="s">
        <v>170</v>
      </c>
      <c r="C30" s="192"/>
      <c r="D30" s="126">
        <v>1</v>
      </c>
      <c r="E30" s="128" t="s">
        <v>84</v>
      </c>
      <c r="F30" s="151"/>
      <c r="G30" s="167"/>
      <c r="H30" s="172"/>
      <c r="I30" s="168"/>
    </row>
    <row r="31" spans="1:9" ht="27.75" customHeight="1" x14ac:dyDescent="0.25">
      <c r="A31" s="229">
        <v>2.2999999999999998</v>
      </c>
      <c r="B31" s="169" t="s">
        <v>171</v>
      </c>
      <c r="C31" s="192"/>
      <c r="D31" s="126">
        <v>1</v>
      </c>
      <c r="E31" s="128" t="s">
        <v>84</v>
      </c>
      <c r="F31" s="151"/>
      <c r="G31" s="167"/>
      <c r="H31" s="172"/>
      <c r="I31" s="168"/>
    </row>
    <row r="32" spans="1:9" ht="18.75" customHeight="1" x14ac:dyDescent="0.25">
      <c r="A32" s="143"/>
      <c r="B32" s="171" t="s">
        <v>120</v>
      </c>
      <c r="C32" s="171"/>
      <c r="D32" s="127"/>
      <c r="E32" s="127"/>
      <c r="F32" s="151"/>
      <c r="G32" s="167"/>
      <c r="H32" s="172"/>
      <c r="I32" s="168"/>
    </row>
    <row r="33" spans="1:9" ht="18.75" customHeight="1" x14ac:dyDescent="0.25">
      <c r="A33" s="222">
        <v>3</v>
      </c>
      <c r="B33" s="192" t="s">
        <v>70</v>
      </c>
      <c r="C33" s="192"/>
      <c r="D33" s="188"/>
      <c r="E33" s="188"/>
      <c r="F33" s="151"/>
      <c r="G33" s="167"/>
      <c r="H33" s="172"/>
      <c r="I33" s="168"/>
    </row>
    <row r="34" spans="1:9" ht="51" x14ac:dyDescent="0.25">
      <c r="A34" s="230">
        <v>3.1</v>
      </c>
      <c r="B34" s="173" t="s">
        <v>99</v>
      </c>
      <c r="C34" s="192"/>
      <c r="D34" s="188">
        <v>1</v>
      </c>
      <c r="E34" s="129" t="s">
        <v>84</v>
      </c>
      <c r="F34" s="151"/>
      <c r="G34" s="167"/>
      <c r="H34" s="172"/>
      <c r="I34" s="168"/>
    </row>
    <row r="35" spans="1:9" ht="38.25" x14ac:dyDescent="0.25">
      <c r="A35" s="230">
        <v>3.2</v>
      </c>
      <c r="B35" s="173" t="s">
        <v>96</v>
      </c>
      <c r="C35" s="192"/>
      <c r="D35" s="188">
        <v>1</v>
      </c>
      <c r="E35" s="129" t="s">
        <v>84</v>
      </c>
      <c r="F35" s="151"/>
      <c r="G35" s="167"/>
      <c r="H35" s="172"/>
      <c r="I35" s="168"/>
    </row>
    <row r="36" spans="1:9" ht="18.75" customHeight="1" x14ac:dyDescent="0.25">
      <c r="A36" s="145"/>
      <c r="B36" s="171" t="s">
        <v>121</v>
      </c>
      <c r="C36" s="171"/>
      <c r="D36" s="127"/>
      <c r="E36" s="127"/>
      <c r="F36" s="151"/>
      <c r="G36" s="167"/>
      <c r="H36" s="172"/>
      <c r="I36" s="168"/>
    </row>
    <row r="37" spans="1:9" ht="18.75" customHeight="1" x14ac:dyDescent="0.25">
      <c r="A37" s="145">
        <v>4</v>
      </c>
      <c r="B37" s="171" t="s">
        <v>85</v>
      </c>
      <c r="C37" s="171"/>
      <c r="D37" s="127"/>
      <c r="E37" s="127"/>
      <c r="F37" s="151"/>
      <c r="G37" s="167"/>
      <c r="H37" s="172"/>
      <c r="I37" s="168"/>
    </row>
    <row r="38" spans="1:9" x14ac:dyDescent="0.25">
      <c r="A38" s="143">
        <v>4.0999999999999996</v>
      </c>
      <c r="B38" s="173" t="s">
        <v>97</v>
      </c>
      <c r="C38" s="171"/>
      <c r="D38" s="127">
        <v>1</v>
      </c>
      <c r="E38" s="127" t="s">
        <v>84</v>
      </c>
      <c r="F38" s="151"/>
      <c r="G38" s="167"/>
      <c r="H38" s="172"/>
      <c r="I38" s="168"/>
    </row>
    <row r="39" spans="1:9" ht="18.75" customHeight="1" x14ac:dyDescent="0.25">
      <c r="A39" s="145"/>
      <c r="B39" s="171" t="s">
        <v>122</v>
      </c>
      <c r="C39" s="171"/>
      <c r="D39" s="127"/>
      <c r="E39" s="127"/>
      <c r="F39" s="151"/>
      <c r="G39" s="167"/>
      <c r="H39" s="172"/>
      <c r="I39" s="168"/>
    </row>
    <row r="40" spans="1:9" ht="27.75" customHeight="1" x14ac:dyDescent="0.25">
      <c r="A40" s="145"/>
      <c r="B40" s="171" t="s">
        <v>123</v>
      </c>
      <c r="C40" s="171"/>
      <c r="D40" s="127"/>
      <c r="E40" s="127"/>
      <c r="F40" s="151"/>
      <c r="G40" s="167"/>
      <c r="H40" s="172"/>
      <c r="I40" s="168"/>
    </row>
    <row r="41" spans="1:9" ht="18.75" customHeight="1" x14ac:dyDescent="0.25">
      <c r="A41" s="145" t="s">
        <v>16</v>
      </c>
      <c r="B41" s="149" t="s">
        <v>173</v>
      </c>
      <c r="C41" s="171"/>
      <c r="D41" s="127"/>
      <c r="E41" s="127"/>
      <c r="F41" s="151"/>
      <c r="G41" s="167"/>
      <c r="H41" s="172"/>
      <c r="I41" s="168"/>
    </row>
    <row r="42" spans="1:9" ht="18.75" customHeight="1" x14ac:dyDescent="0.25">
      <c r="A42" s="145">
        <v>5</v>
      </c>
      <c r="B42" s="174" t="s">
        <v>101</v>
      </c>
      <c r="C42" s="171"/>
      <c r="D42" s="127"/>
      <c r="E42" s="127"/>
      <c r="F42" s="151"/>
      <c r="G42" s="167"/>
      <c r="H42" s="172"/>
      <c r="I42" s="168"/>
    </row>
    <row r="43" spans="1:9" ht="18.75" customHeight="1" x14ac:dyDescent="0.25">
      <c r="A43" s="229">
        <v>5.0999999999999996</v>
      </c>
      <c r="B43" s="175" t="s">
        <v>172</v>
      </c>
      <c r="C43" s="192"/>
      <c r="D43" s="130">
        <v>1</v>
      </c>
      <c r="E43" s="130" t="s">
        <v>83</v>
      </c>
      <c r="F43" s="186"/>
      <c r="G43" s="167"/>
      <c r="H43" s="172"/>
      <c r="I43" s="168"/>
    </row>
    <row r="44" spans="1:9" ht="18.75" customHeight="1" x14ac:dyDescent="0.25">
      <c r="A44" s="229">
        <v>5.2</v>
      </c>
      <c r="B44" s="176" t="s">
        <v>71</v>
      </c>
      <c r="C44" s="192"/>
      <c r="D44" s="130">
        <v>1</v>
      </c>
      <c r="E44" s="130" t="s">
        <v>87</v>
      </c>
      <c r="F44" s="186"/>
      <c r="G44" s="167"/>
      <c r="H44" s="172"/>
      <c r="I44" s="168"/>
    </row>
    <row r="45" spans="1:9" ht="18.75" customHeight="1" x14ac:dyDescent="0.25">
      <c r="A45" s="229">
        <v>5.3</v>
      </c>
      <c r="B45" s="176" t="s">
        <v>72</v>
      </c>
      <c r="C45" s="192"/>
      <c r="D45" s="130">
        <v>1</v>
      </c>
      <c r="E45" s="130" t="s">
        <v>87</v>
      </c>
      <c r="F45" s="186"/>
      <c r="G45" s="167"/>
      <c r="H45" s="172"/>
      <c r="I45" s="168"/>
    </row>
    <row r="46" spans="1:9" ht="18.75" customHeight="1" x14ac:dyDescent="0.25">
      <c r="A46" s="229">
        <v>5.4</v>
      </c>
      <c r="B46" s="176" t="s">
        <v>82</v>
      </c>
      <c r="C46" s="192"/>
      <c r="D46" s="130">
        <v>1</v>
      </c>
      <c r="E46" s="130" t="s">
        <v>88</v>
      </c>
      <c r="F46" s="186"/>
      <c r="G46" s="167"/>
      <c r="H46" s="172"/>
      <c r="I46" s="168"/>
    </row>
    <row r="47" spans="1:9" ht="18.75" customHeight="1" x14ac:dyDescent="0.25">
      <c r="A47" s="229">
        <v>5.5</v>
      </c>
      <c r="B47" s="176" t="s">
        <v>86</v>
      </c>
      <c r="C47" s="192"/>
      <c r="D47" s="130">
        <v>1</v>
      </c>
      <c r="E47" s="130" t="s">
        <v>88</v>
      </c>
      <c r="F47" s="186"/>
      <c r="G47" s="167"/>
      <c r="H47" s="172"/>
      <c r="I47" s="168"/>
    </row>
    <row r="48" spans="1:9" ht="18.75" customHeight="1" x14ac:dyDescent="0.25">
      <c r="A48" s="229">
        <v>5.6</v>
      </c>
      <c r="B48" s="176" t="s">
        <v>73</v>
      </c>
      <c r="C48" s="192"/>
      <c r="D48" s="130">
        <v>1</v>
      </c>
      <c r="E48" s="130" t="s">
        <v>83</v>
      </c>
      <c r="F48" s="186"/>
      <c r="G48" s="167"/>
      <c r="H48" s="172"/>
      <c r="I48" s="168"/>
    </row>
    <row r="49" spans="1:9" ht="18.75" customHeight="1" x14ac:dyDescent="0.25">
      <c r="A49" s="229">
        <v>5.7</v>
      </c>
      <c r="B49" s="176" t="s">
        <v>74</v>
      </c>
      <c r="C49" s="192"/>
      <c r="D49" s="130">
        <v>1</v>
      </c>
      <c r="E49" s="130" t="s">
        <v>83</v>
      </c>
      <c r="F49" s="186"/>
      <c r="G49" s="167"/>
      <c r="H49" s="172"/>
      <c r="I49" s="168"/>
    </row>
    <row r="50" spans="1:9" ht="18.75" customHeight="1" x14ac:dyDescent="0.25">
      <c r="A50" s="229">
        <v>5.8</v>
      </c>
      <c r="B50" s="176" t="s">
        <v>75</v>
      </c>
      <c r="C50" s="192"/>
      <c r="D50" s="130">
        <v>1</v>
      </c>
      <c r="E50" s="130" t="s">
        <v>84</v>
      </c>
      <c r="F50" s="186"/>
      <c r="G50" s="167"/>
      <c r="H50" s="172"/>
      <c r="I50" s="168"/>
    </row>
    <row r="51" spans="1:9" ht="18.75" customHeight="1" x14ac:dyDescent="0.25">
      <c r="A51" s="229">
        <v>5.9</v>
      </c>
      <c r="B51" s="176" t="s">
        <v>76</v>
      </c>
      <c r="C51" s="192"/>
      <c r="D51" s="130">
        <v>1</v>
      </c>
      <c r="E51" s="130" t="s">
        <v>84</v>
      </c>
      <c r="F51" s="186"/>
      <c r="G51" s="167"/>
      <c r="H51" s="172"/>
      <c r="I51" s="168"/>
    </row>
    <row r="52" spans="1:9" ht="18.75" customHeight="1" x14ac:dyDescent="0.25">
      <c r="A52" s="231">
        <v>5.0999999999999996</v>
      </c>
      <c r="B52" s="176" t="s">
        <v>174</v>
      </c>
      <c r="C52" s="192"/>
      <c r="D52" s="130">
        <v>1</v>
      </c>
      <c r="E52" s="130" t="s">
        <v>15</v>
      </c>
      <c r="F52" s="186"/>
      <c r="G52" s="167"/>
      <c r="H52" s="172"/>
      <c r="I52" s="168"/>
    </row>
    <row r="53" spans="1:9" ht="18.75" customHeight="1" x14ac:dyDescent="0.25">
      <c r="A53" s="231">
        <v>5.1100000000000003</v>
      </c>
      <c r="B53" s="175" t="s">
        <v>77</v>
      </c>
      <c r="C53" s="192"/>
      <c r="D53" s="130">
        <v>1</v>
      </c>
      <c r="E53" s="130" t="s">
        <v>87</v>
      </c>
      <c r="F53" s="186"/>
      <c r="G53" s="167"/>
      <c r="H53" s="172"/>
      <c r="I53" s="168"/>
    </row>
    <row r="54" spans="1:9" ht="18.75" customHeight="1" x14ac:dyDescent="0.25">
      <c r="A54" s="144"/>
      <c r="B54" s="149" t="s">
        <v>124</v>
      </c>
      <c r="C54" s="171"/>
      <c r="D54" s="127"/>
      <c r="E54" s="127"/>
      <c r="F54" s="151"/>
      <c r="G54" s="167"/>
      <c r="H54" s="172"/>
      <c r="I54" s="168"/>
    </row>
    <row r="55" spans="1:9" ht="18.75" customHeight="1" x14ac:dyDescent="0.25">
      <c r="A55" s="145">
        <v>6</v>
      </c>
      <c r="B55" s="177" t="s">
        <v>175</v>
      </c>
      <c r="C55" s="171"/>
      <c r="D55" s="127"/>
      <c r="E55" s="127"/>
      <c r="F55" s="151"/>
      <c r="G55" s="167"/>
      <c r="H55" s="172"/>
      <c r="I55" s="168"/>
    </row>
    <row r="56" spans="1:9" ht="18.75" customHeight="1" x14ac:dyDescent="0.25">
      <c r="A56" s="229">
        <v>6.1</v>
      </c>
      <c r="B56" s="178" t="s">
        <v>102</v>
      </c>
      <c r="C56" s="192"/>
      <c r="D56" s="214">
        <v>3</v>
      </c>
      <c r="E56" s="214" t="s">
        <v>14</v>
      </c>
      <c r="F56" s="151"/>
      <c r="G56" s="167"/>
      <c r="H56" s="172"/>
      <c r="I56" s="168"/>
    </row>
    <row r="57" spans="1:9" ht="18.75" customHeight="1" x14ac:dyDescent="0.25">
      <c r="A57" s="229">
        <v>6.2</v>
      </c>
      <c r="B57" s="178" t="s">
        <v>103</v>
      </c>
      <c r="C57" s="192"/>
      <c r="D57" s="214">
        <v>3</v>
      </c>
      <c r="E57" s="214" t="s">
        <v>14</v>
      </c>
      <c r="F57" s="151"/>
      <c r="G57" s="167"/>
      <c r="H57" s="172"/>
      <c r="I57" s="168"/>
    </row>
    <row r="58" spans="1:9" ht="18.75" customHeight="1" x14ac:dyDescent="0.25">
      <c r="A58" s="229">
        <v>6.3</v>
      </c>
      <c r="B58" s="175" t="s">
        <v>104</v>
      </c>
      <c r="C58" s="192"/>
      <c r="D58" s="214">
        <v>1</v>
      </c>
      <c r="E58" s="214" t="s">
        <v>83</v>
      </c>
      <c r="F58" s="151"/>
      <c r="G58" s="167"/>
      <c r="H58" s="172"/>
      <c r="I58" s="168"/>
    </row>
    <row r="59" spans="1:9" ht="18.75" customHeight="1" x14ac:dyDescent="0.25">
      <c r="A59" s="229">
        <v>6.4</v>
      </c>
      <c r="B59" s="178" t="s">
        <v>105</v>
      </c>
      <c r="C59" s="192"/>
      <c r="D59" s="214">
        <v>1</v>
      </c>
      <c r="E59" s="214" t="s">
        <v>14</v>
      </c>
      <c r="F59" s="151"/>
      <c r="G59" s="167"/>
      <c r="H59" s="172"/>
      <c r="I59" s="168"/>
    </row>
    <row r="60" spans="1:9" ht="18.75" customHeight="1" x14ac:dyDescent="0.25">
      <c r="A60" s="229">
        <v>6.5</v>
      </c>
      <c r="B60" s="178" t="s">
        <v>176</v>
      </c>
      <c r="C60" s="192"/>
      <c r="D60" s="214">
        <v>1</v>
      </c>
      <c r="E60" s="214" t="s">
        <v>14</v>
      </c>
      <c r="F60" s="151"/>
      <c r="G60" s="167"/>
      <c r="H60" s="172"/>
      <c r="I60" s="168"/>
    </row>
    <row r="61" spans="1:9" ht="18.75" customHeight="1" x14ac:dyDescent="0.25">
      <c r="A61" s="144"/>
      <c r="B61" s="149" t="s">
        <v>125</v>
      </c>
      <c r="C61" s="171"/>
      <c r="D61" s="127"/>
      <c r="E61" s="127"/>
      <c r="F61" s="151"/>
      <c r="G61" s="167"/>
      <c r="H61" s="172"/>
      <c r="I61" s="168"/>
    </row>
    <row r="62" spans="1:9" ht="18.75" customHeight="1" x14ac:dyDescent="0.25">
      <c r="A62" s="145">
        <v>7</v>
      </c>
      <c r="B62" s="179" t="s">
        <v>177</v>
      </c>
      <c r="C62" s="171"/>
      <c r="D62" s="127"/>
      <c r="E62" s="127"/>
      <c r="F62" s="151"/>
      <c r="G62" s="167"/>
      <c r="H62" s="172"/>
      <c r="I62" s="168"/>
    </row>
    <row r="63" spans="1:9" ht="18.75" customHeight="1" x14ac:dyDescent="0.25">
      <c r="A63" s="143">
        <v>7.1</v>
      </c>
      <c r="B63" s="178" t="s">
        <v>89</v>
      </c>
      <c r="C63" s="171"/>
      <c r="D63" s="131">
        <v>1</v>
      </c>
      <c r="E63" s="214" t="s">
        <v>83</v>
      </c>
      <c r="F63" s="151"/>
      <c r="G63" s="167"/>
      <c r="H63" s="172"/>
      <c r="I63" s="168"/>
    </row>
    <row r="64" spans="1:9" ht="18.75" customHeight="1" x14ac:dyDescent="0.25">
      <c r="A64" s="143">
        <v>7.2</v>
      </c>
      <c r="B64" s="178" t="s">
        <v>90</v>
      </c>
      <c r="C64" s="171"/>
      <c r="D64" s="131">
        <v>1</v>
      </c>
      <c r="E64" s="214" t="s">
        <v>83</v>
      </c>
      <c r="F64" s="151"/>
      <c r="G64" s="167"/>
      <c r="H64" s="172"/>
      <c r="I64" s="168"/>
    </row>
    <row r="65" spans="1:9" ht="18.75" customHeight="1" x14ac:dyDescent="0.25">
      <c r="A65" s="143">
        <v>7.3</v>
      </c>
      <c r="B65" s="178" t="s">
        <v>91</v>
      </c>
      <c r="C65" s="171"/>
      <c r="D65" s="131">
        <v>1</v>
      </c>
      <c r="E65" s="214" t="s">
        <v>83</v>
      </c>
      <c r="F65" s="151"/>
      <c r="G65" s="167"/>
      <c r="H65" s="172"/>
      <c r="I65" s="168"/>
    </row>
    <row r="66" spans="1:9" ht="18.75" customHeight="1" x14ac:dyDescent="0.25">
      <c r="A66" s="144"/>
      <c r="B66" s="149" t="s">
        <v>126</v>
      </c>
      <c r="C66" s="171"/>
      <c r="D66" s="127"/>
      <c r="E66" s="127"/>
      <c r="F66" s="151"/>
      <c r="G66" s="167"/>
      <c r="H66" s="172"/>
      <c r="I66" s="168"/>
    </row>
    <row r="67" spans="1:9" ht="18.75" customHeight="1" x14ac:dyDescent="0.25">
      <c r="A67" s="145">
        <v>8</v>
      </c>
      <c r="B67" s="179" t="s">
        <v>106</v>
      </c>
      <c r="C67" s="171"/>
      <c r="D67" s="127"/>
      <c r="E67" s="127"/>
      <c r="F67" s="151"/>
      <c r="G67" s="167"/>
      <c r="H67" s="172"/>
      <c r="I67" s="168"/>
    </row>
    <row r="68" spans="1:9" ht="18.75" customHeight="1" x14ac:dyDescent="0.25">
      <c r="A68" s="143">
        <v>8.1</v>
      </c>
      <c r="B68" s="178" t="s">
        <v>107</v>
      </c>
      <c r="C68" s="171"/>
      <c r="D68" s="214">
        <v>1</v>
      </c>
      <c r="E68" s="214" t="s">
        <v>84</v>
      </c>
      <c r="F68" s="151"/>
      <c r="G68" s="167"/>
      <c r="H68" s="172"/>
      <c r="I68" s="168"/>
    </row>
    <row r="69" spans="1:9" ht="18.75" customHeight="1" x14ac:dyDescent="0.25">
      <c r="A69" s="143">
        <v>8.1999999999999993</v>
      </c>
      <c r="B69" s="178" t="s">
        <v>108</v>
      </c>
      <c r="C69" s="171"/>
      <c r="D69" s="214">
        <v>1</v>
      </c>
      <c r="E69" s="214" t="s">
        <v>84</v>
      </c>
      <c r="F69" s="151"/>
      <c r="G69" s="167"/>
      <c r="H69" s="172"/>
      <c r="I69" s="168"/>
    </row>
    <row r="70" spans="1:9" ht="18.75" customHeight="1" x14ac:dyDescent="0.25">
      <c r="A70" s="143">
        <v>8.3000000000000007</v>
      </c>
      <c r="B70" s="180" t="s">
        <v>109</v>
      </c>
      <c r="C70" s="171"/>
      <c r="D70" s="214">
        <v>1</v>
      </c>
      <c r="E70" s="133" t="s">
        <v>84</v>
      </c>
      <c r="F70" s="151"/>
      <c r="G70" s="167"/>
      <c r="H70" s="172"/>
      <c r="I70" s="168"/>
    </row>
    <row r="71" spans="1:9" ht="18.75" customHeight="1" x14ac:dyDescent="0.25">
      <c r="A71" s="143">
        <v>8.4</v>
      </c>
      <c r="B71" s="180" t="s">
        <v>110</v>
      </c>
      <c r="C71" s="171"/>
      <c r="D71" s="214">
        <v>1</v>
      </c>
      <c r="E71" s="133" t="s">
        <v>84</v>
      </c>
      <c r="F71" s="151"/>
      <c r="G71" s="167"/>
      <c r="H71" s="172"/>
      <c r="I71" s="168"/>
    </row>
    <row r="72" spans="1:9" ht="18.75" customHeight="1" x14ac:dyDescent="0.25">
      <c r="A72" s="143">
        <v>8.5</v>
      </c>
      <c r="B72" s="178" t="s">
        <v>111</v>
      </c>
      <c r="C72" s="171"/>
      <c r="D72" s="214">
        <v>1</v>
      </c>
      <c r="E72" s="214" t="s">
        <v>88</v>
      </c>
      <c r="F72" s="151"/>
      <c r="G72" s="167"/>
      <c r="H72" s="172"/>
      <c r="I72" s="168"/>
    </row>
    <row r="73" spans="1:9" ht="18.75" customHeight="1" x14ac:dyDescent="0.25">
      <c r="A73" s="145">
        <v>8.6</v>
      </c>
      <c r="B73" s="177" t="s">
        <v>92</v>
      </c>
      <c r="C73" s="171"/>
      <c r="D73" s="214"/>
      <c r="E73" s="132"/>
      <c r="F73" s="151"/>
      <c r="G73" s="167"/>
      <c r="H73" s="172"/>
      <c r="I73" s="168"/>
    </row>
    <row r="74" spans="1:9" ht="18.75" customHeight="1" x14ac:dyDescent="0.25">
      <c r="A74" s="143" t="s">
        <v>130</v>
      </c>
      <c r="B74" s="178" t="s">
        <v>112</v>
      </c>
      <c r="C74" s="171"/>
      <c r="D74" s="262">
        <v>1</v>
      </c>
      <c r="E74" s="262" t="s">
        <v>14</v>
      </c>
      <c r="F74" s="151"/>
      <c r="G74" s="167"/>
      <c r="H74" s="172"/>
      <c r="I74" s="168"/>
    </row>
    <row r="75" spans="1:9" ht="18.75" customHeight="1" x14ac:dyDescent="0.25">
      <c r="A75" s="143" t="s">
        <v>129</v>
      </c>
      <c r="B75" s="178" t="s">
        <v>113</v>
      </c>
      <c r="C75" s="171"/>
      <c r="D75" s="262"/>
      <c r="E75" s="262"/>
      <c r="F75" s="151"/>
      <c r="G75" s="167"/>
      <c r="H75" s="172"/>
      <c r="I75" s="168"/>
    </row>
    <row r="76" spans="1:9" ht="18.75" customHeight="1" x14ac:dyDescent="0.25">
      <c r="A76" s="143" t="s">
        <v>131</v>
      </c>
      <c r="B76" s="178" t="s">
        <v>114</v>
      </c>
      <c r="C76" s="171"/>
      <c r="D76" s="214">
        <v>1</v>
      </c>
      <c r="E76" s="214" t="s">
        <v>14</v>
      </c>
      <c r="F76" s="151"/>
      <c r="G76" s="167"/>
      <c r="H76" s="172"/>
      <c r="I76" s="168"/>
    </row>
    <row r="77" spans="1:9" ht="18.75" customHeight="1" x14ac:dyDescent="0.25">
      <c r="A77" s="143" t="s">
        <v>132</v>
      </c>
      <c r="B77" s="178" t="s">
        <v>115</v>
      </c>
      <c r="C77" s="171"/>
      <c r="D77" s="214">
        <v>1</v>
      </c>
      <c r="E77" s="214" t="s">
        <v>14</v>
      </c>
      <c r="F77" s="151"/>
      <c r="G77" s="167"/>
      <c r="H77" s="172"/>
      <c r="I77" s="168"/>
    </row>
    <row r="78" spans="1:9" ht="18.75" customHeight="1" x14ac:dyDescent="0.25">
      <c r="A78" s="143">
        <v>8.6999999999999993</v>
      </c>
      <c r="B78" s="178" t="s">
        <v>116</v>
      </c>
      <c r="C78" s="171"/>
      <c r="D78" s="214">
        <v>1</v>
      </c>
      <c r="E78" s="214" t="s">
        <v>14</v>
      </c>
      <c r="F78" s="151"/>
      <c r="G78" s="167"/>
      <c r="H78" s="172"/>
      <c r="I78" s="168"/>
    </row>
    <row r="79" spans="1:9" ht="18.75" customHeight="1" x14ac:dyDescent="0.25">
      <c r="A79" s="143">
        <v>8.8000000000000007</v>
      </c>
      <c r="B79" s="178" t="s">
        <v>117</v>
      </c>
      <c r="C79" s="171"/>
      <c r="D79" s="214">
        <v>1</v>
      </c>
      <c r="E79" s="214" t="s">
        <v>14</v>
      </c>
      <c r="F79" s="151"/>
      <c r="G79" s="167"/>
      <c r="H79" s="172"/>
      <c r="I79" s="168"/>
    </row>
    <row r="80" spans="1:9" ht="18.75" customHeight="1" x14ac:dyDescent="0.25">
      <c r="A80" s="143">
        <v>8.9</v>
      </c>
      <c r="B80" s="178" t="s">
        <v>118</v>
      </c>
      <c r="C80" s="171"/>
      <c r="D80" s="214">
        <v>1</v>
      </c>
      <c r="E80" s="214" t="s">
        <v>14</v>
      </c>
      <c r="F80" s="151"/>
      <c r="G80" s="167"/>
      <c r="H80" s="172"/>
      <c r="I80" s="168"/>
    </row>
    <row r="81" spans="1:9" ht="18.75" customHeight="1" x14ac:dyDescent="0.25">
      <c r="A81" s="144"/>
      <c r="B81" s="149" t="s">
        <v>127</v>
      </c>
      <c r="C81" s="171"/>
      <c r="D81" s="127"/>
      <c r="E81" s="127"/>
      <c r="F81" s="151"/>
      <c r="G81" s="167"/>
      <c r="H81" s="172"/>
      <c r="I81" s="168"/>
    </row>
    <row r="82" spans="1:9" ht="18.75" customHeight="1" x14ac:dyDescent="0.25">
      <c r="A82" s="146">
        <v>9</v>
      </c>
      <c r="B82" s="177" t="s">
        <v>178</v>
      </c>
      <c r="C82" s="171"/>
      <c r="D82" s="127"/>
      <c r="E82" s="127"/>
      <c r="F82" s="151"/>
      <c r="G82" s="167"/>
      <c r="H82" s="172"/>
      <c r="I82" s="168"/>
    </row>
    <row r="83" spans="1:9" ht="18.75" customHeight="1" x14ac:dyDescent="0.25">
      <c r="A83" s="232">
        <v>9.1</v>
      </c>
      <c r="B83" s="202" t="s">
        <v>179</v>
      </c>
      <c r="C83" s="171"/>
      <c r="D83" s="216">
        <v>1</v>
      </c>
      <c r="E83" s="216" t="s">
        <v>14</v>
      </c>
      <c r="F83" s="151"/>
      <c r="G83" s="167"/>
      <c r="H83" s="172"/>
      <c r="I83" s="168"/>
    </row>
    <row r="84" spans="1:9" ht="18.75" customHeight="1" x14ac:dyDescent="0.25">
      <c r="A84" s="232">
        <v>9.1999999999999993</v>
      </c>
      <c r="B84" s="202" t="s">
        <v>102</v>
      </c>
      <c r="C84" s="171"/>
      <c r="D84" s="216">
        <v>3</v>
      </c>
      <c r="E84" s="216" t="s">
        <v>14</v>
      </c>
      <c r="F84" s="151"/>
      <c r="G84" s="167"/>
      <c r="H84" s="172"/>
      <c r="I84" s="168"/>
    </row>
    <row r="85" spans="1:9" ht="18.75" customHeight="1" x14ac:dyDescent="0.25">
      <c r="A85" s="232">
        <v>9.3000000000000007</v>
      </c>
      <c r="B85" s="202" t="s">
        <v>180</v>
      </c>
      <c r="C85" s="171"/>
      <c r="D85" s="216">
        <v>3</v>
      </c>
      <c r="E85" s="203" t="s">
        <v>14</v>
      </c>
      <c r="F85" s="151"/>
      <c r="G85" s="167"/>
      <c r="H85" s="172"/>
      <c r="I85" s="168"/>
    </row>
    <row r="86" spans="1:9" ht="18.75" customHeight="1" x14ac:dyDescent="0.25">
      <c r="A86" s="232">
        <v>9.4</v>
      </c>
      <c r="B86" s="202" t="s">
        <v>181</v>
      </c>
      <c r="C86" s="171"/>
      <c r="D86" s="216">
        <v>1</v>
      </c>
      <c r="E86" s="203" t="s">
        <v>14</v>
      </c>
      <c r="F86" s="151"/>
      <c r="G86" s="167"/>
      <c r="H86" s="172"/>
      <c r="I86" s="168"/>
    </row>
    <row r="87" spans="1:9" ht="18.75" customHeight="1" x14ac:dyDescent="0.25">
      <c r="A87" s="232">
        <v>9.5</v>
      </c>
      <c r="B87" s="204" t="s">
        <v>92</v>
      </c>
      <c r="C87" s="171"/>
      <c r="D87" s="216"/>
      <c r="E87" s="216"/>
      <c r="F87" s="151"/>
      <c r="G87" s="167"/>
      <c r="H87" s="172"/>
      <c r="I87" s="168"/>
    </row>
    <row r="88" spans="1:9" ht="18.75" customHeight="1" x14ac:dyDescent="0.25">
      <c r="A88" s="232" t="s">
        <v>189</v>
      </c>
      <c r="B88" s="202" t="s">
        <v>182</v>
      </c>
      <c r="C88" s="201"/>
      <c r="D88" s="248">
        <v>1</v>
      </c>
      <c r="E88" s="248" t="s">
        <v>83</v>
      </c>
      <c r="F88" s="151"/>
      <c r="G88" s="167"/>
      <c r="H88" s="172"/>
      <c r="I88" s="168"/>
    </row>
    <row r="89" spans="1:9" ht="18.75" customHeight="1" x14ac:dyDescent="0.25">
      <c r="A89" s="144" t="s">
        <v>190</v>
      </c>
      <c r="B89" s="202" t="s">
        <v>183</v>
      </c>
      <c r="C89" s="201"/>
      <c r="D89" s="248"/>
      <c r="E89" s="248"/>
      <c r="F89" s="151"/>
      <c r="G89" s="167"/>
      <c r="H89" s="172"/>
      <c r="I89" s="168"/>
    </row>
    <row r="90" spans="1:9" ht="18.75" customHeight="1" x14ac:dyDescent="0.25">
      <c r="A90" s="232">
        <v>9.6</v>
      </c>
      <c r="B90" s="202" t="s">
        <v>116</v>
      </c>
      <c r="C90" s="171"/>
      <c r="D90" s="216">
        <v>1</v>
      </c>
      <c r="E90" s="216" t="s">
        <v>15</v>
      </c>
      <c r="F90" s="151"/>
      <c r="G90" s="167"/>
      <c r="H90" s="172"/>
      <c r="I90" s="168"/>
    </row>
    <row r="91" spans="1:9" ht="18.75" customHeight="1" x14ac:dyDescent="0.25">
      <c r="A91" s="232">
        <v>9.6999999999999993</v>
      </c>
      <c r="B91" s="202" t="s">
        <v>184</v>
      </c>
      <c r="C91" s="171"/>
      <c r="D91" s="216">
        <v>1</v>
      </c>
      <c r="E91" s="216" t="s">
        <v>15</v>
      </c>
      <c r="F91" s="151"/>
      <c r="G91" s="167"/>
      <c r="H91" s="172"/>
      <c r="I91" s="168"/>
    </row>
    <row r="92" spans="1:9" ht="18.75" customHeight="1" x14ac:dyDescent="0.25">
      <c r="A92" s="232">
        <v>9.8000000000000007</v>
      </c>
      <c r="B92" s="202" t="s">
        <v>185</v>
      </c>
      <c r="C92" s="171"/>
      <c r="D92" s="216">
        <v>1</v>
      </c>
      <c r="E92" s="216" t="s">
        <v>15</v>
      </c>
      <c r="F92" s="151"/>
      <c r="G92" s="167"/>
      <c r="H92" s="172"/>
      <c r="I92" s="168"/>
    </row>
    <row r="93" spans="1:9" ht="18.75" customHeight="1" x14ac:dyDescent="0.25">
      <c r="A93" s="232">
        <v>9.9</v>
      </c>
      <c r="B93" s="202" t="s">
        <v>186</v>
      </c>
      <c r="C93" s="171"/>
      <c r="D93" s="216">
        <v>1</v>
      </c>
      <c r="E93" s="216" t="s">
        <v>14</v>
      </c>
      <c r="F93" s="151"/>
      <c r="G93" s="167"/>
      <c r="H93" s="172"/>
      <c r="I93" s="168"/>
    </row>
    <row r="94" spans="1:9" ht="18.75" customHeight="1" x14ac:dyDescent="0.25">
      <c r="A94" s="144">
        <v>9.1</v>
      </c>
      <c r="B94" s="202" t="s">
        <v>187</v>
      </c>
      <c r="C94" s="171"/>
      <c r="D94" s="216">
        <v>1</v>
      </c>
      <c r="E94" s="216" t="s">
        <v>15</v>
      </c>
      <c r="F94" s="151"/>
      <c r="G94" s="167"/>
      <c r="H94" s="172"/>
      <c r="I94" s="168"/>
    </row>
    <row r="95" spans="1:9" ht="18.75" customHeight="1" x14ac:dyDescent="0.25">
      <c r="A95" s="144">
        <v>9.11</v>
      </c>
      <c r="B95" s="202" t="s">
        <v>188</v>
      </c>
      <c r="C95" s="171"/>
      <c r="D95" s="216">
        <v>1</v>
      </c>
      <c r="E95" s="216" t="s">
        <v>84</v>
      </c>
      <c r="F95" s="151"/>
      <c r="G95" s="167"/>
      <c r="H95" s="172"/>
      <c r="I95" s="168"/>
    </row>
    <row r="96" spans="1:9" ht="18.75" customHeight="1" x14ac:dyDescent="0.25">
      <c r="A96" s="143"/>
      <c r="B96" s="174" t="s">
        <v>152</v>
      </c>
      <c r="C96" s="171"/>
      <c r="D96" s="127"/>
      <c r="E96" s="127"/>
      <c r="F96" s="151"/>
      <c r="G96" s="167"/>
      <c r="H96" s="172"/>
      <c r="I96" s="168"/>
    </row>
    <row r="97" spans="1:10" ht="18.75" customHeight="1" x14ac:dyDescent="0.25">
      <c r="A97" s="143"/>
      <c r="B97" s="149" t="s">
        <v>191</v>
      </c>
      <c r="C97" s="171"/>
      <c r="D97" s="127"/>
      <c r="E97" s="127"/>
      <c r="F97" s="151"/>
      <c r="G97" s="167"/>
      <c r="H97" s="172"/>
      <c r="I97" s="168"/>
    </row>
    <row r="98" spans="1:10" ht="18.75" customHeight="1" thickBot="1" x14ac:dyDescent="0.3">
      <c r="A98" s="147"/>
      <c r="B98" s="181" t="s">
        <v>128</v>
      </c>
      <c r="C98" s="181"/>
      <c r="D98" s="134"/>
      <c r="E98" s="134"/>
      <c r="F98" s="134"/>
      <c r="G98" s="182"/>
      <c r="H98" s="183"/>
      <c r="I98" s="184"/>
      <c r="J98" s="32"/>
    </row>
    <row r="99" spans="1:10" x14ac:dyDescent="0.25">
      <c r="A99" s="77"/>
      <c r="B99" s="77"/>
      <c r="C99" s="77"/>
      <c r="D99" s="137"/>
      <c r="E99" s="137"/>
      <c r="F99" s="137"/>
      <c r="G99" s="77"/>
      <c r="H99" s="77"/>
      <c r="I99" s="77"/>
    </row>
    <row r="100" spans="1:10" s="35" customFormat="1" x14ac:dyDescent="0.2">
      <c r="A100" s="246" t="s">
        <v>59</v>
      </c>
      <c r="B100" s="246"/>
      <c r="C100" s="135"/>
      <c r="D100" s="135"/>
      <c r="E100" s="136"/>
      <c r="F100" s="185"/>
      <c r="G100" s="105"/>
      <c r="H100" s="105"/>
      <c r="I100" s="105"/>
    </row>
    <row r="101" spans="1:10" s="35" customFormat="1" x14ac:dyDescent="0.2">
      <c r="A101" s="246" t="s">
        <v>60</v>
      </c>
      <c r="B101" s="246"/>
      <c r="C101" s="135"/>
      <c r="D101" s="135"/>
      <c r="E101" s="136"/>
      <c r="F101" s="185"/>
      <c r="G101" s="105"/>
      <c r="H101" s="105"/>
      <c r="I101" s="105"/>
    </row>
    <row r="102" spans="1:10" s="35" customFormat="1" x14ac:dyDescent="0.2">
      <c r="A102" s="233"/>
      <c r="B102" s="234"/>
      <c r="C102" s="185"/>
      <c r="D102" s="136"/>
      <c r="E102" s="136"/>
      <c r="F102" s="185"/>
      <c r="G102" s="234"/>
      <c r="H102" s="234"/>
      <c r="I102" s="234"/>
    </row>
    <row r="103" spans="1:10" s="35" customFormat="1" ht="27" customHeight="1" x14ac:dyDescent="0.2">
      <c r="A103" s="235" t="s">
        <v>61</v>
      </c>
      <c r="B103" s="247" t="s">
        <v>138</v>
      </c>
      <c r="C103" s="247"/>
      <c r="D103" s="247"/>
      <c r="E103" s="247"/>
      <c r="F103" s="247"/>
      <c r="G103" s="247"/>
      <c r="H103" s="247"/>
      <c r="I103" s="247"/>
    </row>
  </sheetData>
  <mergeCells count="21">
    <mergeCell ref="E74:E75"/>
    <mergeCell ref="D74:D75"/>
    <mergeCell ref="A8:A9"/>
    <mergeCell ref="B8:B9"/>
    <mergeCell ref="G8:H8"/>
    <mergeCell ref="I8:I9"/>
    <mergeCell ref="C8:C9"/>
    <mergeCell ref="D8:D9"/>
    <mergeCell ref="E8:E9"/>
    <mergeCell ref="F8:F9"/>
    <mergeCell ref="A1:I1"/>
    <mergeCell ref="A2:I2"/>
    <mergeCell ref="A4:I4"/>
    <mergeCell ref="A5:I5"/>
    <mergeCell ref="A6:B6"/>
    <mergeCell ref="A3:I3"/>
    <mergeCell ref="A100:B100"/>
    <mergeCell ref="A101:B101"/>
    <mergeCell ref="B103:I103"/>
    <mergeCell ref="D88:D89"/>
    <mergeCell ref="E88:E89"/>
  </mergeCells>
  <printOptions horizontalCentered="1"/>
  <pageMargins left="0.25" right="0.15" top="0.35" bottom="0.82" header="0.26" footer="0.3"/>
  <pageSetup paperSize="9" scale="81" orientation="landscape" r:id="rId1"/>
  <headerFooter>
    <oddFooter>&amp;L&amp;G&amp;R&amp;GPage &amp;P of &amp;N</oddFooter>
  </headerFooter>
  <rowBreaks count="4" manualBreakCount="4">
    <brk id="27" max="8" man="1"/>
    <brk id="40" max="8" man="1"/>
    <brk id="61" max="8" man="1"/>
    <brk id="81" max="8"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view="pageBreakPreview" zoomScaleNormal="73" zoomScaleSheetLayoutView="100" zoomScalePageLayoutView="59" workbookViewId="0">
      <selection activeCell="A27" sqref="A27:B27"/>
    </sheetView>
  </sheetViews>
  <sheetFormatPr defaultColWidth="9.140625" defaultRowHeight="14.25" x14ac:dyDescent="0.25"/>
  <cols>
    <col min="1" max="1" width="8.140625" style="29" customWidth="1"/>
    <col min="2" max="2" width="54.140625" style="29" customWidth="1"/>
    <col min="3" max="3" width="10.140625" style="37" bestFit="1" customWidth="1"/>
    <col min="4" max="4" width="9" style="37" customWidth="1"/>
    <col min="5" max="5" width="20.28515625" style="29" customWidth="1"/>
    <col min="6" max="6" width="23.5703125" style="29" customWidth="1"/>
    <col min="7" max="7" width="15.85546875" style="29" customWidth="1"/>
    <col min="8" max="16384" width="9.140625" style="29"/>
  </cols>
  <sheetData>
    <row r="1" spans="1:8" s="16" customFormat="1" ht="15" customHeight="1" x14ac:dyDescent="0.25">
      <c r="A1" s="249" t="s">
        <v>0</v>
      </c>
      <c r="B1" s="249"/>
      <c r="C1" s="249"/>
      <c r="D1" s="249"/>
      <c r="E1" s="249"/>
      <c r="F1" s="249"/>
      <c r="G1" s="249"/>
    </row>
    <row r="2" spans="1:8" s="16" customFormat="1" ht="15" customHeight="1" x14ac:dyDescent="0.25">
      <c r="A2" s="250" t="s">
        <v>1</v>
      </c>
      <c r="B2" s="250"/>
      <c r="C2" s="250"/>
      <c r="D2" s="250"/>
      <c r="E2" s="250"/>
      <c r="F2" s="250"/>
      <c r="G2" s="250"/>
    </row>
    <row r="3" spans="1:8" s="16" customFormat="1" ht="15" customHeight="1" x14ac:dyDescent="0.25">
      <c r="A3" s="250" t="str">
        <f>'SC-1'!A3:I3</f>
        <v>Grid Operation Department</v>
      </c>
      <c r="B3" s="250"/>
      <c r="C3" s="250"/>
      <c r="D3" s="250"/>
      <c r="E3" s="250"/>
      <c r="F3" s="250"/>
      <c r="G3" s="250"/>
    </row>
    <row r="4" spans="1:8" s="16" customFormat="1" ht="26.25" customHeight="1" x14ac:dyDescent="0.25">
      <c r="A4" s="252" t="str">
        <f>'SC-1'!A4:I4</f>
        <v>Procurement of Supply, Installation, Testing and Commissioning of Power Transformers at Various Substations</v>
      </c>
      <c r="B4" s="252"/>
      <c r="C4" s="252"/>
      <c r="D4" s="252"/>
      <c r="E4" s="252"/>
      <c r="F4" s="252"/>
      <c r="G4" s="252"/>
      <c r="H4" s="17"/>
    </row>
    <row r="5" spans="1:8" s="16" customFormat="1" ht="15.75" customHeight="1" x14ac:dyDescent="0.25">
      <c r="A5" s="252"/>
      <c r="B5" s="252"/>
      <c r="C5" s="252"/>
      <c r="D5" s="252"/>
      <c r="E5" s="252"/>
      <c r="F5" s="252"/>
      <c r="G5" s="252"/>
      <c r="H5" s="18"/>
    </row>
    <row r="6" spans="1:8" s="16" customFormat="1" ht="15.75" customHeight="1" x14ac:dyDescent="0.25">
      <c r="A6" s="253" t="str">
        <f>'SC-1'!A6:B6</f>
        <v>Tender No. Re-GOD/2079/080-03; Package 7: Simara Substation</v>
      </c>
      <c r="B6" s="253"/>
      <c r="C6" s="20"/>
      <c r="D6" s="20"/>
      <c r="E6" s="20"/>
      <c r="F6" s="20"/>
      <c r="G6" s="20"/>
      <c r="H6" s="21"/>
    </row>
    <row r="7" spans="1:8" s="16" customFormat="1" ht="15.75" customHeight="1" x14ac:dyDescent="0.25">
      <c r="A7" s="19" t="s">
        <v>135</v>
      </c>
      <c r="B7" s="19"/>
      <c r="C7" s="20"/>
      <c r="D7" s="20"/>
      <c r="E7" s="20"/>
      <c r="F7" s="20"/>
      <c r="G7" s="20"/>
      <c r="H7" s="21"/>
    </row>
    <row r="8" spans="1:8" s="42" customFormat="1" x14ac:dyDescent="0.2">
      <c r="A8" s="40" t="s">
        <v>78</v>
      </c>
      <c r="B8" s="41"/>
      <c r="C8" s="41"/>
      <c r="D8" s="41"/>
      <c r="E8" s="41"/>
      <c r="F8" s="41"/>
      <c r="G8" s="41"/>
      <c r="H8" s="41"/>
    </row>
    <row r="9" spans="1:8" s="42" customFormat="1" x14ac:dyDescent="0.2">
      <c r="A9" s="40" t="s">
        <v>79</v>
      </c>
      <c r="B9" s="43"/>
      <c r="C9" s="43"/>
      <c r="D9" s="43"/>
      <c r="E9" s="43"/>
      <c r="F9" s="43"/>
      <c r="G9" s="43"/>
      <c r="H9" s="43"/>
    </row>
    <row r="10" spans="1:8" s="42" customFormat="1" x14ac:dyDescent="0.2">
      <c r="A10" s="40" t="s">
        <v>80</v>
      </c>
      <c r="B10" s="43"/>
      <c r="C10" s="43"/>
      <c r="D10" s="43"/>
      <c r="E10" s="43"/>
      <c r="F10" s="43"/>
      <c r="G10" s="43"/>
      <c r="H10" s="43"/>
    </row>
    <row r="11" spans="1:8" s="42" customFormat="1" x14ac:dyDescent="0.2">
      <c r="A11" s="40"/>
      <c r="B11" s="43"/>
      <c r="C11" s="43"/>
      <c r="D11" s="43"/>
      <c r="E11" s="43"/>
      <c r="F11" s="43"/>
      <c r="G11" s="43"/>
      <c r="H11" s="43"/>
    </row>
    <row r="12" spans="1:8" s="23" customFormat="1" ht="15" customHeight="1" thickBot="1" x14ac:dyDescent="0.3">
      <c r="A12" s="22" t="s">
        <v>145</v>
      </c>
      <c r="G12" s="24"/>
    </row>
    <row r="13" spans="1:8" s="16" customFormat="1" ht="30.75" customHeight="1" x14ac:dyDescent="0.25">
      <c r="A13" s="270" t="s">
        <v>2</v>
      </c>
      <c r="B13" s="272" t="s">
        <v>134</v>
      </c>
      <c r="C13" s="267" t="s">
        <v>5</v>
      </c>
      <c r="D13" s="267" t="s">
        <v>6</v>
      </c>
      <c r="E13" s="274" t="s">
        <v>36</v>
      </c>
      <c r="F13" s="274"/>
      <c r="G13" s="275" t="s">
        <v>4</v>
      </c>
    </row>
    <row r="14" spans="1:8" s="16" customFormat="1" ht="28.5" x14ac:dyDescent="0.25">
      <c r="A14" s="271"/>
      <c r="B14" s="273"/>
      <c r="C14" s="268"/>
      <c r="D14" s="268"/>
      <c r="E14" s="38" t="s">
        <v>136</v>
      </c>
      <c r="F14" s="39" t="s">
        <v>137</v>
      </c>
      <c r="G14" s="276"/>
    </row>
    <row r="15" spans="1:8" s="16" customFormat="1" ht="26.25" customHeight="1" x14ac:dyDescent="0.25">
      <c r="A15" s="60" t="s">
        <v>7</v>
      </c>
      <c r="B15" s="26" t="s">
        <v>8</v>
      </c>
      <c r="C15" s="26" t="s">
        <v>9</v>
      </c>
      <c r="D15" s="26" t="s">
        <v>10</v>
      </c>
      <c r="E15" s="26" t="s">
        <v>11</v>
      </c>
      <c r="F15" s="26" t="s">
        <v>38</v>
      </c>
      <c r="G15" s="61" t="s">
        <v>12</v>
      </c>
    </row>
    <row r="16" spans="1:8" s="45" customFormat="1" ht="15" x14ac:dyDescent="0.25">
      <c r="A16" s="62"/>
      <c r="B16" s="31"/>
      <c r="C16" s="44"/>
      <c r="D16" s="44"/>
      <c r="E16" s="44"/>
      <c r="F16" s="44"/>
      <c r="G16" s="63"/>
    </row>
    <row r="17" spans="1:8" s="42" customFormat="1" ht="15" x14ac:dyDescent="0.25">
      <c r="A17" s="64"/>
      <c r="B17" s="46"/>
      <c r="C17" s="47"/>
      <c r="D17" s="48"/>
      <c r="E17" s="47"/>
      <c r="F17" s="47"/>
      <c r="G17" s="65"/>
    </row>
    <row r="18" spans="1:8" x14ac:dyDescent="0.2">
      <c r="A18" s="66"/>
      <c r="B18" s="49"/>
      <c r="C18" s="50"/>
      <c r="D18" s="50"/>
      <c r="E18" s="51"/>
      <c r="F18" s="52"/>
      <c r="G18" s="67"/>
    </row>
    <row r="19" spans="1:8" s="42" customFormat="1" ht="15" x14ac:dyDescent="0.25">
      <c r="A19" s="64"/>
      <c r="B19" s="56"/>
      <c r="C19" s="50"/>
      <c r="D19" s="50"/>
      <c r="E19" s="55"/>
      <c r="F19" s="52"/>
      <c r="G19" s="65"/>
    </row>
    <row r="20" spans="1:8" s="42" customFormat="1" ht="15" x14ac:dyDescent="0.25">
      <c r="A20" s="64"/>
      <c r="B20" s="56"/>
      <c r="C20" s="50"/>
      <c r="D20" s="50"/>
      <c r="E20" s="55"/>
      <c r="F20" s="52"/>
      <c r="G20" s="65"/>
    </row>
    <row r="21" spans="1:8" s="42" customFormat="1" ht="15" x14ac:dyDescent="0.25">
      <c r="A21" s="68"/>
      <c r="B21" s="56"/>
      <c r="C21" s="50"/>
      <c r="D21" s="50"/>
      <c r="E21" s="55"/>
      <c r="F21" s="52"/>
      <c r="G21" s="65"/>
    </row>
    <row r="22" spans="1:8" s="42" customFormat="1" ht="15" x14ac:dyDescent="0.25">
      <c r="A22" s="64"/>
      <c r="B22" s="54"/>
      <c r="C22" s="50"/>
      <c r="D22" s="50"/>
      <c r="E22" s="55"/>
      <c r="F22" s="52"/>
      <c r="G22" s="65"/>
    </row>
    <row r="23" spans="1:8" ht="15.75" x14ac:dyDescent="0.25">
      <c r="A23" s="69"/>
      <c r="B23" s="57"/>
      <c r="C23" s="58"/>
      <c r="D23" s="58"/>
      <c r="E23" s="57"/>
      <c r="F23" s="59"/>
      <c r="G23" s="70"/>
    </row>
    <row r="24" spans="1:8" ht="21" thickBot="1" x14ac:dyDescent="0.3">
      <c r="A24" s="71"/>
      <c r="B24" s="78" t="s">
        <v>81</v>
      </c>
      <c r="C24" s="72"/>
      <c r="D24" s="72"/>
      <c r="E24" s="73"/>
      <c r="F24" s="74"/>
      <c r="G24" s="75"/>
      <c r="H24" s="32"/>
    </row>
    <row r="26" spans="1:8" x14ac:dyDescent="0.25">
      <c r="A26" s="269" t="s">
        <v>59</v>
      </c>
      <c r="B26" s="269"/>
    </row>
    <row r="27" spans="1:8" x14ac:dyDescent="0.25">
      <c r="A27" s="269" t="s">
        <v>60</v>
      </c>
      <c r="B27" s="269"/>
    </row>
    <row r="28" spans="1:8" x14ac:dyDescent="0.25">
      <c r="A28" s="76"/>
      <c r="B28" s="76"/>
    </row>
    <row r="29" spans="1:8" x14ac:dyDescent="0.25">
      <c r="A29" s="77" t="s">
        <v>139</v>
      </c>
    </row>
  </sheetData>
  <mergeCells count="14">
    <mergeCell ref="C13:C14"/>
    <mergeCell ref="D13:D14"/>
    <mergeCell ref="A26:B26"/>
    <mergeCell ref="A27:B27"/>
    <mergeCell ref="A1:G1"/>
    <mergeCell ref="A2:G2"/>
    <mergeCell ref="A4:G4"/>
    <mergeCell ref="A5:G5"/>
    <mergeCell ref="A6:B6"/>
    <mergeCell ref="A13:A14"/>
    <mergeCell ref="B13:B14"/>
    <mergeCell ref="E13:F13"/>
    <mergeCell ref="G13:G14"/>
    <mergeCell ref="A3:G3"/>
  </mergeCells>
  <printOptions horizontalCentered="1"/>
  <pageMargins left="0.25" right="0.25" top="0.75" bottom="0.81" header="0.3" footer="0.62"/>
  <pageSetup paperSize="9" orientation="landscape" r:id="rId1"/>
  <headerFooter>
    <oddFooter>&amp;C&amp;G&amp;R&amp;GPage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view="pageBreakPreview" zoomScaleSheetLayoutView="100" workbookViewId="0">
      <selection activeCell="C11" sqref="C11:G11"/>
    </sheetView>
  </sheetViews>
  <sheetFormatPr defaultColWidth="9.140625" defaultRowHeight="12.75" x14ac:dyDescent="0.2"/>
  <cols>
    <col min="1" max="1" width="9.140625" style="1"/>
    <col min="2" max="2" width="31.85546875" style="1" customWidth="1"/>
    <col min="3" max="3" width="11.5703125" style="1" customWidth="1"/>
    <col min="4" max="4" width="14" style="1" customWidth="1"/>
    <col min="5" max="5" width="15.7109375" style="1" customWidth="1"/>
    <col min="6" max="6" width="18.5703125" style="1" customWidth="1"/>
    <col min="7" max="7" width="17.42578125" style="1" customWidth="1"/>
    <col min="8" max="16384" width="9.140625" style="1"/>
  </cols>
  <sheetData>
    <row r="1" spans="1:7" ht="18" x14ac:dyDescent="0.25">
      <c r="A1" s="280" t="str">
        <f>'SC-1'!A1:I1</f>
        <v>Nepal Electricity Authority</v>
      </c>
      <c r="B1" s="280"/>
      <c r="C1" s="280"/>
      <c r="D1" s="280"/>
      <c r="E1" s="280"/>
      <c r="F1" s="280"/>
      <c r="G1" s="280"/>
    </row>
    <row r="2" spans="1:7" ht="15.75" x14ac:dyDescent="0.25">
      <c r="A2" s="281" t="str">
        <f>'SC-1'!A2:I2</f>
        <v>Transmission Directorate</v>
      </c>
      <c r="B2" s="281"/>
      <c r="C2" s="281"/>
      <c r="D2" s="281"/>
      <c r="E2" s="281"/>
      <c r="F2" s="281"/>
      <c r="G2" s="281"/>
    </row>
    <row r="3" spans="1:7" ht="16.5" customHeight="1" x14ac:dyDescent="0.2">
      <c r="A3" s="282" t="str">
        <f>'SC-1'!A3:I3</f>
        <v>Grid Operation Department</v>
      </c>
      <c r="B3" s="282"/>
      <c r="C3" s="282"/>
      <c r="D3" s="282"/>
      <c r="E3" s="282"/>
      <c r="F3" s="282"/>
      <c r="G3" s="282"/>
    </row>
    <row r="4" spans="1:7" ht="39" customHeight="1" x14ac:dyDescent="0.2">
      <c r="A4" s="283" t="str">
        <f>'SC-1'!A4:I4</f>
        <v>Procurement of Supply, Installation, Testing and Commissioning of Power Transformers at Various Substations</v>
      </c>
      <c r="B4" s="283"/>
      <c r="C4" s="283"/>
      <c r="D4" s="283"/>
      <c r="E4" s="283"/>
      <c r="F4" s="283"/>
      <c r="G4" s="283"/>
    </row>
    <row r="5" spans="1:7" ht="27" customHeight="1" x14ac:dyDescent="0.25">
      <c r="A5" s="86" t="str">
        <f>'SC-1'!A6:B6</f>
        <v>Tender No. Re-GOD/2079/080-03; Package 7: Simara Substation</v>
      </c>
      <c r="B5" s="87"/>
      <c r="C5" s="87"/>
      <c r="D5" s="87"/>
      <c r="E5" s="87"/>
      <c r="F5" s="87"/>
      <c r="G5" s="87"/>
    </row>
    <row r="6" spans="1:7" ht="15" x14ac:dyDescent="0.25">
      <c r="A6" s="86" t="s">
        <v>17</v>
      </c>
      <c r="B6" s="88"/>
      <c r="C6" s="88"/>
      <c r="D6" s="88"/>
      <c r="E6" s="89"/>
      <c r="F6" s="89"/>
      <c r="G6" s="89"/>
    </row>
    <row r="7" spans="1:7" ht="15.75" thickBot="1" x14ac:dyDescent="0.25">
      <c r="A7" s="90"/>
      <c r="B7" s="90"/>
      <c r="C7" s="90"/>
      <c r="D7" s="90"/>
      <c r="E7" s="91"/>
      <c r="F7" s="91"/>
      <c r="G7" s="91"/>
    </row>
    <row r="8" spans="1:7" ht="15" customHeight="1" x14ac:dyDescent="0.2">
      <c r="A8" s="284" t="s">
        <v>18</v>
      </c>
      <c r="B8" s="286" t="s">
        <v>134</v>
      </c>
      <c r="C8" s="288" t="s">
        <v>19</v>
      </c>
      <c r="D8" s="290" t="s">
        <v>140</v>
      </c>
      <c r="E8" s="291"/>
      <c r="F8" s="290" t="s">
        <v>141</v>
      </c>
      <c r="G8" s="292"/>
    </row>
    <row r="9" spans="1:7" ht="60" x14ac:dyDescent="0.2">
      <c r="A9" s="285"/>
      <c r="B9" s="287"/>
      <c r="C9" s="289"/>
      <c r="D9" s="92" t="s">
        <v>20</v>
      </c>
      <c r="E9" s="92" t="s">
        <v>21</v>
      </c>
      <c r="F9" s="93" t="s">
        <v>22</v>
      </c>
      <c r="G9" s="94" t="s">
        <v>23</v>
      </c>
    </row>
    <row r="10" spans="1:7" ht="14.25" x14ac:dyDescent="0.2">
      <c r="A10" s="95" t="s">
        <v>7</v>
      </c>
      <c r="B10" s="96" t="s">
        <v>8</v>
      </c>
      <c r="C10" s="96" t="s">
        <v>9</v>
      </c>
      <c r="D10" s="96" t="s">
        <v>10</v>
      </c>
      <c r="E10" s="96" t="s">
        <v>11</v>
      </c>
      <c r="F10" s="97" t="s">
        <v>24</v>
      </c>
      <c r="G10" s="98" t="s">
        <v>25</v>
      </c>
    </row>
    <row r="11" spans="1:7" ht="85.5" x14ac:dyDescent="0.2">
      <c r="A11" s="99" t="s">
        <v>26</v>
      </c>
      <c r="B11" s="100" t="s">
        <v>27</v>
      </c>
      <c r="C11" s="277" t="s">
        <v>35</v>
      </c>
      <c r="D11" s="278"/>
      <c r="E11" s="278"/>
      <c r="F11" s="278"/>
      <c r="G11" s="279"/>
    </row>
    <row r="13" spans="1:7" ht="14.25" x14ac:dyDescent="0.2">
      <c r="A13" s="269" t="s">
        <v>59</v>
      </c>
      <c r="B13" s="269"/>
    </row>
    <row r="14" spans="1:7" ht="14.25" x14ac:dyDescent="0.2">
      <c r="A14" s="269" t="s">
        <v>60</v>
      </c>
      <c r="B14" s="269"/>
    </row>
  </sheetData>
  <mergeCells count="12">
    <mergeCell ref="A13:B13"/>
    <mergeCell ref="A14:B14"/>
    <mergeCell ref="C11:G11"/>
    <mergeCell ref="A1:G1"/>
    <mergeCell ref="A2:G2"/>
    <mergeCell ref="A3:G3"/>
    <mergeCell ref="A4:G4"/>
    <mergeCell ref="A8:A9"/>
    <mergeCell ref="B8:B9"/>
    <mergeCell ref="C8:C9"/>
    <mergeCell ref="D8:E8"/>
    <mergeCell ref="F8:G8"/>
  </mergeCells>
  <printOptions horizontalCentered="1"/>
  <pageMargins left="0.7" right="0.7" top="0.9" bottom="0.75" header="0.7" footer="0.54"/>
  <pageSetup paperSize="9" orientation="landscape" r:id="rId1"/>
  <headerFooter>
    <oddFooter>&amp;L&amp;G&amp;C&amp;G&amp;R 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view="pageBreakPreview" zoomScaleSheetLayoutView="100" workbookViewId="0">
      <selection activeCell="B14" sqref="B14"/>
    </sheetView>
  </sheetViews>
  <sheetFormatPr defaultRowHeight="14.25" x14ac:dyDescent="0.2"/>
  <cols>
    <col min="1" max="1" width="5.7109375" style="153" customWidth="1"/>
    <col min="2" max="2" width="65.85546875" style="35" customWidth="1"/>
    <col min="3" max="3" width="9.5703125" style="153" bestFit="1" customWidth="1"/>
    <col min="4" max="4" width="6.140625" style="156" bestFit="1" customWidth="1"/>
    <col min="5" max="5" width="17.140625" style="35" customWidth="1"/>
    <col min="6" max="6" width="21.42578125" style="35" customWidth="1"/>
    <col min="7" max="7" width="12.85546875" style="35" customWidth="1"/>
    <col min="8" max="16384" width="9.140625" style="35"/>
  </cols>
  <sheetData>
    <row r="1" spans="1:7" ht="18" x14ac:dyDescent="0.2">
      <c r="A1" s="249" t="str">
        <f>'SC-1'!A1:I1</f>
        <v>Nepal Electricity Authority</v>
      </c>
      <c r="B1" s="249"/>
      <c r="C1" s="249"/>
      <c r="D1" s="249"/>
      <c r="E1" s="249"/>
      <c r="F1" s="249"/>
      <c r="G1" s="249"/>
    </row>
    <row r="2" spans="1:7" ht="15" x14ac:dyDescent="0.2">
      <c r="A2" s="296" t="str">
        <f>'SC-1'!A2:I2</f>
        <v>Transmission Directorate</v>
      </c>
      <c r="B2" s="296"/>
      <c r="C2" s="296"/>
      <c r="D2" s="296"/>
      <c r="E2" s="296"/>
      <c r="F2" s="296"/>
      <c r="G2" s="296"/>
    </row>
    <row r="3" spans="1:7" ht="15" customHeight="1" x14ac:dyDescent="0.2">
      <c r="A3" s="251" t="str">
        <f>'SC-1'!A3:I3</f>
        <v>Grid Operation Department</v>
      </c>
      <c r="B3" s="251"/>
      <c r="C3" s="251"/>
      <c r="D3" s="251"/>
      <c r="E3" s="251"/>
      <c r="F3" s="251"/>
      <c r="G3" s="251"/>
    </row>
    <row r="4" spans="1:7" ht="15.75" customHeight="1" x14ac:dyDescent="0.2">
      <c r="A4" s="251" t="str">
        <f>'SC-1'!A4:I4</f>
        <v>Procurement of Supply, Installation, Testing and Commissioning of Power Transformers at Various Substations</v>
      </c>
      <c r="B4" s="251"/>
      <c r="C4" s="251"/>
      <c r="D4" s="251"/>
      <c r="E4" s="251"/>
      <c r="F4" s="251"/>
      <c r="G4" s="251"/>
    </row>
    <row r="5" spans="1:7" ht="15" x14ac:dyDescent="0.2">
      <c r="A5" s="253" t="str">
        <f>'SC-1'!A6:B6</f>
        <v>Tender No. Re-GOD/2079/080-03; Package 7: Simara Substation</v>
      </c>
      <c r="B5" s="253"/>
      <c r="C5" s="253"/>
      <c r="D5" s="253"/>
      <c r="E5" s="253"/>
      <c r="F5" s="253"/>
      <c r="G5" s="79"/>
    </row>
    <row r="6" spans="1:7" s="104" customFormat="1" ht="15" x14ac:dyDescent="0.25">
      <c r="A6" s="150" t="s">
        <v>196</v>
      </c>
      <c r="B6" s="101"/>
      <c r="C6" s="154"/>
      <c r="D6" s="154"/>
      <c r="E6" s="102"/>
      <c r="F6" s="82"/>
      <c r="G6" s="103"/>
    </row>
    <row r="7" spans="1:7" ht="15" thickBot="1" x14ac:dyDescent="0.25">
      <c r="A7" s="295"/>
      <c r="B7" s="295"/>
      <c r="C7" s="295"/>
      <c r="D7" s="295"/>
      <c r="E7" s="295"/>
      <c r="F7" s="295"/>
      <c r="G7" s="295"/>
    </row>
    <row r="8" spans="1:7" ht="48" customHeight="1" x14ac:dyDescent="0.2">
      <c r="A8" s="270" t="s">
        <v>2</v>
      </c>
      <c r="B8" s="272" t="s">
        <v>134</v>
      </c>
      <c r="C8" s="267" t="s">
        <v>5</v>
      </c>
      <c r="D8" s="293" t="s">
        <v>6</v>
      </c>
      <c r="E8" s="274" t="s">
        <v>142</v>
      </c>
      <c r="F8" s="274"/>
      <c r="G8" s="275" t="s">
        <v>4</v>
      </c>
    </row>
    <row r="9" spans="1:7" ht="19.5" customHeight="1" x14ac:dyDescent="0.2">
      <c r="A9" s="271"/>
      <c r="B9" s="273"/>
      <c r="C9" s="268"/>
      <c r="D9" s="294"/>
      <c r="E9" s="83" t="s">
        <v>143</v>
      </c>
      <c r="F9" s="25" t="s">
        <v>144</v>
      </c>
      <c r="G9" s="276"/>
    </row>
    <row r="10" spans="1:7" ht="15" x14ac:dyDescent="0.2">
      <c r="A10" s="152" t="s">
        <v>7</v>
      </c>
      <c r="B10" s="26" t="s">
        <v>8</v>
      </c>
      <c r="C10" s="140" t="s">
        <v>9</v>
      </c>
      <c r="D10" s="140" t="s">
        <v>10</v>
      </c>
      <c r="E10" s="26" t="s">
        <v>11</v>
      </c>
      <c r="F10" s="26" t="s">
        <v>38</v>
      </c>
      <c r="G10" s="61" t="s">
        <v>12</v>
      </c>
    </row>
    <row r="11" spans="1:7" ht="15" x14ac:dyDescent="0.2">
      <c r="A11" s="152" t="s">
        <v>13</v>
      </c>
      <c r="B11" s="27" t="s">
        <v>68</v>
      </c>
      <c r="C11" s="155"/>
      <c r="D11" s="155"/>
      <c r="E11" s="84"/>
      <c r="F11" s="84"/>
      <c r="G11" s="238"/>
    </row>
    <row r="12" spans="1:7" ht="15" x14ac:dyDescent="0.2">
      <c r="A12" s="239">
        <v>1</v>
      </c>
      <c r="B12" s="236" t="s">
        <v>67</v>
      </c>
      <c r="C12" s="237"/>
      <c r="D12" s="141"/>
      <c r="E12" s="51"/>
      <c r="F12" s="51"/>
      <c r="G12" s="67"/>
    </row>
    <row r="13" spans="1:7" ht="51" x14ac:dyDescent="0.2">
      <c r="A13" s="224">
        <v>1.1000000000000001</v>
      </c>
      <c r="B13" s="166" t="s">
        <v>199</v>
      </c>
      <c r="C13" s="216">
        <v>1</v>
      </c>
      <c r="D13" s="216" t="s">
        <v>83</v>
      </c>
      <c r="E13" s="51"/>
      <c r="F13" s="51"/>
      <c r="G13" s="67"/>
    </row>
    <row r="14" spans="1:7" ht="25.5" x14ac:dyDescent="0.2">
      <c r="A14" s="225">
        <v>1.2</v>
      </c>
      <c r="B14" s="193" t="s">
        <v>153</v>
      </c>
      <c r="C14" s="216">
        <v>3</v>
      </c>
      <c r="D14" s="216" t="s">
        <v>14</v>
      </c>
      <c r="E14" s="51"/>
      <c r="F14" s="51"/>
      <c r="G14" s="67"/>
    </row>
    <row r="15" spans="1:7" x14ac:dyDescent="0.2">
      <c r="A15" s="224">
        <v>1.3</v>
      </c>
      <c r="B15" s="194" t="s">
        <v>154</v>
      </c>
      <c r="C15" s="216">
        <v>1</v>
      </c>
      <c r="D15" s="216" t="s">
        <v>83</v>
      </c>
      <c r="E15" s="51"/>
      <c r="F15" s="51"/>
      <c r="G15" s="67"/>
    </row>
    <row r="16" spans="1:7" ht="25.5" x14ac:dyDescent="0.2">
      <c r="A16" s="225">
        <v>1.4</v>
      </c>
      <c r="B16" s="193" t="s">
        <v>155</v>
      </c>
      <c r="C16" s="216">
        <v>1</v>
      </c>
      <c r="D16" s="216" t="s">
        <v>83</v>
      </c>
      <c r="E16" s="51"/>
      <c r="F16" s="51"/>
      <c r="G16" s="67"/>
    </row>
    <row r="17" spans="1:7" ht="25.5" x14ac:dyDescent="0.2">
      <c r="A17" s="224">
        <v>1.5</v>
      </c>
      <c r="B17" s="193" t="s">
        <v>156</v>
      </c>
      <c r="C17" s="216">
        <v>1</v>
      </c>
      <c r="D17" s="216" t="s">
        <v>83</v>
      </c>
      <c r="E17" s="51"/>
      <c r="F17" s="51"/>
      <c r="G17" s="67"/>
    </row>
    <row r="18" spans="1:7" x14ac:dyDescent="0.2">
      <c r="A18" s="225">
        <v>1.6</v>
      </c>
      <c r="B18" s="193" t="s">
        <v>157</v>
      </c>
      <c r="C18" s="216">
        <v>3</v>
      </c>
      <c r="D18" s="216" t="s">
        <v>15</v>
      </c>
      <c r="E18" s="51"/>
      <c r="F18" s="51"/>
      <c r="G18" s="67"/>
    </row>
    <row r="19" spans="1:7" x14ac:dyDescent="0.2">
      <c r="A19" s="225">
        <v>1.7</v>
      </c>
      <c r="B19" s="193" t="s">
        <v>158</v>
      </c>
      <c r="C19" s="216">
        <v>3</v>
      </c>
      <c r="D19" s="216" t="s">
        <v>15</v>
      </c>
      <c r="E19" s="51"/>
      <c r="F19" s="51"/>
      <c r="G19" s="67"/>
    </row>
    <row r="20" spans="1:7" ht="38.25" x14ac:dyDescent="0.2">
      <c r="A20" s="225">
        <v>1.8</v>
      </c>
      <c r="B20" s="195" t="s">
        <v>159</v>
      </c>
      <c r="C20" s="126">
        <v>800</v>
      </c>
      <c r="D20" s="216" t="s">
        <v>151</v>
      </c>
      <c r="E20" s="51"/>
      <c r="F20" s="51"/>
      <c r="G20" s="67"/>
    </row>
    <row r="21" spans="1:7" x14ac:dyDescent="0.2">
      <c r="A21" s="227">
        <v>1.9</v>
      </c>
      <c r="B21" s="196" t="s">
        <v>160</v>
      </c>
      <c r="C21" s="216"/>
      <c r="D21" s="216"/>
      <c r="E21" s="51"/>
      <c r="F21" s="51"/>
      <c r="G21" s="67"/>
    </row>
    <row r="22" spans="1:7" x14ac:dyDescent="0.2">
      <c r="A22" s="228" t="s">
        <v>165</v>
      </c>
      <c r="B22" s="193" t="s">
        <v>161</v>
      </c>
      <c r="C22" s="216">
        <v>1</v>
      </c>
      <c r="D22" s="216" t="s">
        <v>14</v>
      </c>
      <c r="E22" s="51"/>
      <c r="F22" s="51"/>
      <c r="G22" s="67"/>
    </row>
    <row r="23" spans="1:7" x14ac:dyDescent="0.2">
      <c r="A23" s="228" t="s">
        <v>166</v>
      </c>
      <c r="B23" s="193" t="s">
        <v>192</v>
      </c>
      <c r="C23" s="216">
        <v>3</v>
      </c>
      <c r="D23" s="216" t="s">
        <v>14</v>
      </c>
      <c r="E23" s="51"/>
      <c r="F23" s="51"/>
      <c r="G23" s="67"/>
    </row>
    <row r="24" spans="1:7" x14ac:dyDescent="0.2">
      <c r="A24" s="228" t="s">
        <v>167</v>
      </c>
      <c r="B24" s="193" t="s">
        <v>162</v>
      </c>
      <c r="C24" s="216">
        <v>1</v>
      </c>
      <c r="D24" s="216" t="s">
        <v>14</v>
      </c>
      <c r="E24" s="51"/>
      <c r="F24" s="51"/>
      <c r="G24" s="67"/>
    </row>
    <row r="25" spans="1:7" x14ac:dyDescent="0.2">
      <c r="A25" s="228" t="s">
        <v>168</v>
      </c>
      <c r="B25" s="193" t="s">
        <v>163</v>
      </c>
      <c r="C25" s="216">
        <v>1</v>
      </c>
      <c r="D25" s="216" t="s">
        <v>14</v>
      </c>
      <c r="E25" s="51"/>
      <c r="F25" s="51"/>
      <c r="G25" s="67"/>
    </row>
    <row r="26" spans="1:7" ht="25.5" x14ac:dyDescent="0.2">
      <c r="A26" s="228">
        <v>1.1000000000000001</v>
      </c>
      <c r="B26" s="197" t="s">
        <v>164</v>
      </c>
      <c r="C26" s="216">
        <v>1</v>
      </c>
      <c r="D26" s="198" t="s">
        <v>84</v>
      </c>
      <c r="E26" s="51"/>
      <c r="F26" s="51"/>
      <c r="G26" s="67"/>
    </row>
    <row r="27" spans="1:7" ht="15" x14ac:dyDescent="0.2">
      <c r="A27" s="239"/>
      <c r="B27" s="30" t="s">
        <v>119</v>
      </c>
      <c r="C27" s="141"/>
      <c r="D27" s="141"/>
      <c r="E27" s="51"/>
      <c r="F27" s="51"/>
      <c r="G27" s="67"/>
    </row>
    <row r="28" spans="1:7" ht="15" x14ac:dyDescent="0.2">
      <c r="A28" s="239">
        <v>2</v>
      </c>
      <c r="B28" s="30" t="s">
        <v>69</v>
      </c>
      <c r="C28" s="141"/>
      <c r="D28" s="141"/>
      <c r="E28" s="51"/>
      <c r="F28" s="51"/>
      <c r="G28" s="67"/>
    </row>
    <row r="29" spans="1:7" ht="25.5" x14ac:dyDescent="0.2">
      <c r="A29" s="229">
        <v>2.1</v>
      </c>
      <c r="B29" s="199" t="s">
        <v>169</v>
      </c>
      <c r="C29" s="126">
        <v>1</v>
      </c>
      <c r="D29" s="128" t="s">
        <v>84</v>
      </c>
      <c r="E29" s="51"/>
      <c r="F29" s="51"/>
      <c r="G29" s="67"/>
    </row>
    <row r="30" spans="1:7" ht="38.25" x14ac:dyDescent="0.2">
      <c r="A30" s="229">
        <v>2.2000000000000002</v>
      </c>
      <c r="B30" s="169" t="s">
        <v>170</v>
      </c>
      <c r="C30" s="126">
        <v>1</v>
      </c>
      <c r="D30" s="128" t="s">
        <v>84</v>
      </c>
      <c r="E30" s="51"/>
      <c r="F30" s="51"/>
      <c r="G30" s="67"/>
    </row>
    <row r="31" spans="1:7" ht="25.5" x14ac:dyDescent="0.2">
      <c r="A31" s="229">
        <v>2.2999999999999998</v>
      </c>
      <c r="B31" s="169" t="s">
        <v>171</v>
      </c>
      <c r="C31" s="126">
        <v>1</v>
      </c>
      <c r="D31" s="128" t="s">
        <v>84</v>
      </c>
      <c r="E31" s="51"/>
      <c r="F31" s="51"/>
      <c r="G31" s="67"/>
    </row>
    <row r="32" spans="1:7" ht="15" x14ac:dyDescent="0.2">
      <c r="A32" s="240"/>
      <c r="B32" s="30" t="s">
        <v>120</v>
      </c>
      <c r="C32" s="141"/>
      <c r="D32" s="141"/>
      <c r="E32" s="51"/>
      <c r="F32" s="51"/>
      <c r="G32" s="67"/>
    </row>
    <row r="33" spans="1:7" ht="15" x14ac:dyDescent="0.2">
      <c r="A33" s="239">
        <v>3</v>
      </c>
      <c r="B33" s="30" t="s">
        <v>70</v>
      </c>
      <c r="C33" s="141"/>
      <c r="D33" s="141"/>
      <c r="E33" s="51"/>
      <c r="F33" s="51"/>
      <c r="G33" s="67"/>
    </row>
    <row r="34" spans="1:7" ht="51" x14ac:dyDescent="0.2">
      <c r="A34" s="229">
        <v>3.1</v>
      </c>
      <c r="B34" s="173" t="s">
        <v>99</v>
      </c>
      <c r="C34" s="126">
        <v>1</v>
      </c>
      <c r="D34" s="129" t="s">
        <v>84</v>
      </c>
      <c r="E34" s="51"/>
      <c r="F34" s="51"/>
      <c r="G34" s="67"/>
    </row>
    <row r="35" spans="1:7" ht="38.25" x14ac:dyDescent="0.2">
      <c r="A35" s="229">
        <v>3.2</v>
      </c>
      <c r="B35" s="173" t="s">
        <v>96</v>
      </c>
      <c r="C35" s="126">
        <v>1</v>
      </c>
      <c r="D35" s="129" t="s">
        <v>84</v>
      </c>
      <c r="E35" s="51"/>
      <c r="F35" s="51"/>
      <c r="G35" s="67"/>
    </row>
    <row r="36" spans="1:7" ht="15" x14ac:dyDescent="0.2">
      <c r="A36" s="239"/>
      <c r="B36" s="30" t="s">
        <v>121</v>
      </c>
      <c r="C36" s="141"/>
      <c r="D36" s="141"/>
      <c r="E36" s="51"/>
      <c r="F36" s="51"/>
      <c r="G36" s="67"/>
    </row>
    <row r="37" spans="1:7" ht="15" x14ac:dyDescent="0.2">
      <c r="A37" s="239">
        <v>4</v>
      </c>
      <c r="B37" s="30" t="s">
        <v>85</v>
      </c>
      <c r="C37" s="141"/>
      <c r="D37" s="141"/>
      <c r="E37" s="51"/>
      <c r="F37" s="51"/>
      <c r="G37" s="67"/>
    </row>
    <row r="38" spans="1:7" x14ac:dyDescent="0.2">
      <c r="A38" s="240">
        <v>4.0999999999999996</v>
      </c>
      <c r="B38" s="13" t="s">
        <v>100</v>
      </c>
      <c r="C38" s="141">
        <v>1</v>
      </c>
      <c r="D38" s="141" t="s">
        <v>84</v>
      </c>
      <c r="E38" s="51"/>
      <c r="F38" s="51"/>
      <c r="G38" s="67"/>
    </row>
    <row r="39" spans="1:7" ht="15" x14ac:dyDescent="0.2">
      <c r="A39" s="239"/>
      <c r="B39" s="30" t="s">
        <v>122</v>
      </c>
      <c r="C39" s="141"/>
      <c r="D39" s="141"/>
      <c r="E39" s="51"/>
      <c r="F39" s="53"/>
      <c r="G39" s="67"/>
    </row>
    <row r="40" spans="1:7" ht="15" x14ac:dyDescent="0.2">
      <c r="A40" s="239"/>
      <c r="B40" s="30" t="s">
        <v>150</v>
      </c>
      <c r="C40" s="141"/>
      <c r="D40" s="141"/>
      <c r="E40" s="51"/>
      <c r="F40" s="51"/>
      <c r="G40" s="67"/>
    </row>
    <row r="41" spans="1:7" ht="16.5" thickBot="1" x14ac:dyDescent="0.25">
      <c r="A41" s="241"/>
      <c r="B41" s="242" t="s">
        <v>195</v>
      </c>
      <c r="C41" s="243"/>
      <c r="D41" s="243"/>
      <c r="E41" s="73"/>
      <c r="F41" s="244"/>
      <c r="G41" s="75"/>
    </row>
    <row r="42" spans="1:7" ht="7.5" customHeight="1" x14ac:dyDescent="0.2">
      <c r="F42" s="85"/>
    </row>
    <row r="43" spans="1:7" x14ac:dyDescent="0.2">
      <c r="A43" s="269" t="s">
        <v>59</v>
      </c>
      <c r="B43" s="269"/>
    </row>
    <row r="44" spans="1:7" x14ac:dyDescent="0.2">
      <c r="A44" s="269" t="s">
        <v>60</v>
      </c>
      <c r="B44" s="269"/>
    </row>
    <row r="45" spans="1:7" ht="3" customHeight="1" x14ac:dyDescent="0.2"/>
    <row r="46" spans="1:7" x14ac:dyDescent="0.2">
      <c r="A46" s="157" t="s">
        <v>149</v>
      </c>
    </row>
  </sheetData>
  <mergeCells count="14">
    <mergeCell ref="A43:B43"/>
    <mergeCell ref="A44:B44"/>
    <mergeCell ref="A8:A9"/>
    <mergeCell ref="B8:B9"/>
    <mergeCell ref="E8:F8"/>
    <mergeCell ref="G8:G9"/>
    <mergeCell ref="C8:C9"/>
    <mergeCell ref="D8:D9"/>
    <mergeCell ref="A7:G7"/>
    <mergeCell ref="A1:G1"/>
    <mergeCell ref="A2:G2"/>
    <mergeCell ref="A3:G3"/>
    <mergeCell ref="A4:G4"/>
    <mergeCell ref="A5:F5"/>
  </mergeCells>
  <printOptions horizontalCentered="1"/>
  <pageMargins left="0.7" right="0.45" top="0.41" bottom="0.66" header="0.3" footer="0.26"/>
  <pageSetup paperSize="9" scale="95" orientation="landscape" r:id="rId1"/>
  <headerFooter>
    <oddFooter>&amp;L&amp;G&amp;R&amp;GPage &amp;P of &amp;N</oddFooter>
  </headerFooter>
  <rowBreaks count="1" manualBreakCount="1">
    <brk id="27" max="6"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6"/>
  <sheetViews>
    <sheetView view="pageBreakPreview" zoomScaleNormal="96" zoomScaleSheetLayoutView="100" workbookViewId="0">
      <selection activeCell="B10" sqref="B10"/>
    </sheetView>
  </sheetViews>
  <sheetFormatPr defaultRowHeight="14.25" x14ac:dyDescent="0.2"/>
  <cols>
    <col min="1" max="1" width="10" style="35" customWidth="1"/>
    <col min="2" max="2" width="44.5703125" style="35" customWidth="1"/>
    <col min="3" max="3" width="17.42578125" style="2" customWidth="1"/>
    <col min="4" max="4" width="19.28515625" style="35" customWidth="1"/>
    <col min="5" max="5" width="20.7109375" style="35" customWidth="1"/>
    <col min="6" max="6" width="22.5703125" style="35" customWidth="1"/>
    <col min="7" max="7" width="9.140625" style="35"/>
    <col min="8" max="8" width="13.42578125" style="35" customWidth="1"/>
    <col min="9" max="16384" width="9.140625" style="35"/>
  </cols>
  <sheetData>
    <row r="1" spans="1:6" ht="20.25" customHeight="1" x14ac:dyDescent="0.2">
      <c r="A1" s="297" t="str">
        <f>'SC-1'!A1:I1</f>
        <v>Nepal Electricity Authority</v>
      </c>
      <c r="B1" s="297"/>
      <c r="C1" s="297"/>
      <c r="D1" s="297"/>
      <c r="E1" s="297"/>
    </row>
    <row r="2" spans="1:6" ht="15.75" customHeight="1" x14ac:dyDescent="0.2">
      <c r="A2" s="298" t="str">
        <f>'SC-1'!A2:I2</f>
        <v>Transmission Directorate</v>
      </c>
      <c r="B2" s="298"/>
      <c r="C2" s="298"/>
      <c r="D2" s="298"/>
      <c r="E2" s="298"/>
    </row>
    <row r="3" spans="1:6" ht="19.5" customHeight="1" x14ac:dyDescent="0.2">
      <c r="A3" s="297" t="str">
        <f>'SC-1'!A3:I3</f>
        <v>Grid Operation Department</v>
      </c>
      <c r="B3" s="297"/>
      <c r="C3" s="297"/>
      <c r="D3" s="297"/>
      <c r="E3" s="297"/>
    </row>
    <row r="4" spans="1:6" ht="15.75" customHeight="1" x14ac:dyDescent="0.2">
      <c r="A4" s="298" t="str">
        <f>'SC-1'!A4:I4</f>
        <v>Procurement of Supply, Installation, Testing and Commissioning of Power Transformers at Various Substations</v>
      </c>
      <c r="B4" s="298"/>
      <c r="C4" s="298"/>
      <c r="D4" s="298"/>
      <c r="E4" s="298"/>
    </row>
    <row r="5" spans="1:6" ht="8.25" customHeight="1" x14ac:dyDescent="0.2">
      <c r="A5" s="106"/>
      <c r="B5" s="106"/>
      <c r="C5" s="106"/>
      <c r="D5" s="106"/>
      <c r="E5" s="106"/>
    </row>
    <row r="6" spans="1:6" ht="19.5" customHeight="1" x14ac:dyDescent="0.2">
      <c r="A6" s="301" t="str">
        <f>'SC-1'!A6:B6</f>
        <v>Tender No. Re-GOD/2079/080-03; Package 7: Simara Substation</v>
      </c>
      <c r="B6" s="301"/>
      <c r="C6" s="301"/>
      <c r="D6" s="301"/>
      <c r="E6" s="301"/>
    </row>
    <row r="7" spans="1:6" ht="15.75" customHeight="1" x14ac:dyDescent="0.25">
      <c r="A7" s="122" t="s">
        <v>148</v>
      </c>
      <c r="B7" s="123"/>
      <c r="C7" s="123"/>
    </row>
    <row r="8" spans="1:6" ht="15" thickBot="1" x14ac:dyDescent="0.25">
      <c r="C8" s="81"/>
      <c r="D8" s="107"/>
      <c r="E8" s="80"/>
    </row>
    <row r="9" spans="1:6" ht="31.5" customHeight="1" x14ac:dyDescent="0.25">
      <c r="A9" s="120" t="s">
        <v>34</v>
      </c>
      <c r="B9" s="118" t="s">
        <v>134</v>
      </c>
      <c r="C9" s="119" t="s">
        <v>65</v>
      </c>
      <c r="D9" s="108" t="s">
        <v>147</v>
      </c>
      <c r="E9" s="121" t="s">
        <v>4</v>
      </c>
    </row>
    <row r="10" spans="1:6" ht="48" customHeight="1" x14ac:dyDescent="0.2">
      <c r="A10" s="158">
        <v>1</v>
      </c>
      <c r="B10" s="159" t="str">
        <f>'SC-1'!A7</f>
        <v xml:space="preserve">Price Schedule No. 1: Plant and Equipment including Mandatory Spares Parts to be Supplied from Abroad </v>
      </c>
      <c r="C10" s="160"/>
      <c r="D10" s="109"/>
      <c r="E10" s="110"/>
    </row>
    <row r="11" spans="1:6" s="112" customFormat="1" ht="42.75" x14ac:dyDescent="0.25">
      <c r="A11" s="158">
        <v>2</v>
      </c>
      <c r="B11" s="161" t="str">
        <f>'SC-2'!A12</f>
        <v xml:space="preserve">Price Schedule No. 2: Plant and Equipment including Mandatory Spares Parts Supplied  Within Employer's Country </v>
      </c>
      <c r="C11" s="162"/>
      <c r="D11" s="111"/>
      <c r="E11" s="110"/>
    </row>
    <row r="12" spans="1:6" s="112" customFormat="1" ht="17.25" customHeight="1" x14ac:dyDescent="0.25">
      <c r="A12" s="158">
        <v>3</v>
      </c>
      <c r="B12" s="159" t="str">
        <f>'SC-3'!A6</f>
        <v>Price Schedule No 3: Design Services</v>
      </c>
      <c r="C12" s="163"/>
      <c r="D12" s="111"/>
      <c r="E12" s="110"/>
    </row>
    <row r="13" spans="1:6" s="112" customFormat="1" ht="28.5" x14ac:dyDescent="0.25">
      <c r="A13" s="158">
        <v>4</v>
      </c>
      <c r="B13" s="159" t="str">
        <f>'SC-4'!A6</f>
        <v>Price Schedule No. 4A: Installation, Testing and Commissioning Services</v>
      </c>
      <c r="C13" s="162"/>
      <c r="D13" s="111"/>
      <c r="E13" s="110"/>
    </row>
    <row r="14" spans="1:6" ht="15.75" thickBot="1" x14ac:dyDescent="0.3">
      <c r="A14" s="299" t="s">
        <v>37</v>
      </c>
      <c r="B14" s="300"/>
      <c r="C14" s="113"/>
      <c r="D14" s="114"/>
      <c r="E14" s="115"/>
      <c r="F14" s="85"/>
    </row>
    <row r="16" spans="1:6" x14ac:dyDescent="0.2">
      <c r="A16" s="269" t="s">
        <v>59</v>
      </c>
      <c r="B16" s="269"/>
      <c r="C16" s="33"/>
      <c r="D16" s="33"/>
      <c r="E16" s="34"/>
    </row>
    <row r="17" spans="1:5" x14ac:dyDescent="0.2">
      <c r="A17" s="269" t="s">
        <v>60</v>
      </c>
      <c r="B17" s="269"/>
      <c r="C17" s="33"/>
      <c r="D17" s="33"/>
      <c r="E17" s="34"/>
    </row>
    <row r="18" spans="1:5" ht="16.5" x14ac:dyDescent="0.2">
      <c r="A18" s="36"/>
      <c r="C18" s="34"/>
      <c r="D18" s="34"/>
      <c r="E18" s="34"/>
    </row>
    <row r="19" spans="1:5" ht="15" x14ac:dyDescent="0.2">
      <c r="C19" s="116"/>
    </row>
    <row r="36" spans="4:4" x14ac:dyDescent="0.2">
      <c r="D36" s="117"/>
    </row>
  </sheetData>
  <mergeCells count="8">
    <mergeCell ref="A16:B16"/>
    <mergeCell ref="A17:B17"/>
    <mergeCell ref="A3:E3"/>
    <mergeCell ref="A4:E4"/>
    <mergeCell ref="A1:E1"/>
    <mergeCell ref="A2:E2"/>
    <mergeCell ref="A14:B14"/>
    <mergeCell ref="A6:E6"/>
  </mergeCells>
  <printOptions horizontalCentered="1"/>
  <pageMargins left="0.76" right="0.24" top="1.05" bottom="1.02" header="0.39" footer="0.43"/>
  <pageSetup paperSize="9" scale="82" fitToHeight="0" orientation="portrait" r:id="rId1"/>
  <headerFooter>
    <oddFooter>&amp;L&amp;G&amp;R&amp;GPage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tabSelected="1" view="pageBreakPreview" zoomScaleSheetLayoutView="100" workbookViewId="0">
      <selection activeCell="C29" sqref="C29"/>
    </sheetView>
  </sheetViews>
  <sheetFormatPr defaultRowHeight="12.75" x14ac:dyDescent="0.2"/>
  <cols>
    <col min="1" max="1" width="5.7109375" style="1" bestFit="1" customWidth="1"/>
    <col min="2" max="2" width="34.5703125" style="1" customWidth="1"/>
    <col min="3" max="3" width="10.7109375" style="1" customWidth="1"/>
    <col min="4" max="4" width="18.85546875" style="1" customWidth="1"/>
    <col min="5" max="5" width="20.42578125" style="1" customWidth="1"/>
    <col min="6" max="6" width="19.5703125" style="1" customWidth="1"/>
    <col min="7" max="257" width="9.140625" style="1"/>
    <col min="258" max="258" width="23.140625" style="1" customWidth="1"/>
    <col min="259" max="259" width="9.140625" style="1"/>
    <col min="260" max="260" width="16.85546875" style="1" customWidth="1"/>
    <col min="261" max="261" width="18.5703125" style="1" customWidth="1"/>
    <col min="262" max="262" width="14.5703125" style="1" customWidth="1"/>
    <col min="263" max="513" width="9.140625" style="1"/>
    <col min="514" max="514" width="23.140625" style="1" customWidth="1"/>
    <col min="515" max="515" width="9.140625" style="1"/>
    <col min="516" max="516" width="16.85546875" style="1" customWidth="1"/>
    <col min="517" max="517" width="18.5703125" style="1" customWidth="1"/>
    <col min="518" max="518" width="14.5703125" style="1" customWidth="1"/>
    <col min="519" max="769" width="9.140625" style="1"/>
    <col min="770" max="770" width="23.140625" style="1" customWidth="1"/>
    <col min="771" max="771" width="9.140625" style="1"/>
    <col min="772" max="772" width="16.85546875" style="1" customWidth="1"/>
    <col min="773" max="773" width="18.5703125" style="1" customWidth="1"/>
    <col min="774" max="774" width="14.5703125" style="1" customWidth="1"/>
    <col min="775" max="1025" width="9.140625" style="1"/>
    <col min="1026" max="1026" width="23.140625" style="1" customWidth="1"/>
    <col min="1027" max="1027" width="9.140625" style="1"/>
    <col min="1028" max="1028" width="16.85546875" style="1" customWidth="1"/>
    <col min="1029" max="1029" width="18.5703125" style="1" customWidth="1"/>
    <col min="1030" max="1030" width="14.5703125" style="1" customWidth="1"/>
    <col min="1031" max="1281" width="9.140625" style="1"/>
    <col min="1282" max="1282" width="23.140625" style="1" customWidth="1"/>
    <col min="1283" max="1283" width="9.140625" style="1"/>
    <col min="1284" max="1284" width="16.85546875" style="1" customWidth="1"/>
    <col min="1285" max="1285" width="18.5703125" style="1" customWidth="1"/>
    <col min="1286" max="1286" width="14.5703125" style="1" customWidth="1"/>
    <col min="1287" max="1537" width="9.140625" style="1"/>
    <col min="1538" max="1538" width="23.140625" style="1" customWidth="1"/>
    <col min="1539" max="1539" width="9.140625" style="1"/>
    <col min="1540" max="1540" width="16.85546875" style="1" customWidth="1"/>
    <col min="1541" max="1541" width="18.5703125" style="1" customWidth="1"/>
    <col min="1542" max="1542" width="14.5703125" style="1" customWidth="1"/>
    <col min="1543" max="1793" width="9.140625" style="1"/>
    <col min="1794" max="1794" width="23.140625" style="1" customWidth="1"/>
    <col min="1795" max="1795" width="9.140625" style="1"/>
    <col min="1796" max="1796" width="16.85546875" style="1" customWidth="1"/>
    <col min="1797" max="1797" width="18.5703125" style="1" customWidth="1"/>
    <col min="1798" max="1798" width="14.5703125" style="1" customWidth="1"/>
    <col min="1799" max="2049" width="9.140625" style="1"/>
    <col min="2050" max="2050" width="23.140625" style="1" customWidth="1"/>
    <col min="2051" max="2051" width="9.140625" style="1"/>
    <col min="2052" max="2052" width="16.85546875" style="1" customWidth="1"/>
    <col min="2053" max="2053" width="18.5703125" style="1" customWidth="1"/>
    <col min="2054" max="2054" width="14.5703125" style="1" customWidth="1"/>
    <col min="2055" max="2305" width="9.140625" style="1"/>
    <col min="2306" max="2306" width="23.140625" style="1" customWidth="1"/>
    <col min="2307" max="2307" width="9.140625" style="1"/>
    <col min="2308" max="2308" width="16.85546875" style="1" customWidth="1"/>
    <col min="2309" max="2309" width="18.5703125" style="1" customWidth="1"/>
    <col min="2310" max="2310" width="14.5703125" style="1" customWidth="1"/>
    <col min="2311" max="2561" width="9.140625" style="1"/>
    <col min="2562" max="2562" width="23.140625" style="1" customWidth="1"/>
    <col min="2563" max="2563" width="9.140625" style="1"/>
    <col min="2564" max="2564" width="16.85546875" style="1" customWidth="1"/>
    <col min="2565" max="2565" width="18.5703125" style="1" customWidth="1"/>
    <col min="2566" max="2566" width="14.5703125" style="1" customWidth="1"/>
    <col min="2567" max="2817" width="9.140625" style="1"/>
    <col min="2818" max="2818" width="23.140625" style="1" customWidth="1"/>
    <col min="2819" max="2819" width="9.140625" style="1"/>
    <col min="2820" max="2820" width="16.85546875" style="1" customWidth="1"/>
    <col min="2821" max="2821" width="18.5703125" style="1" customWidth="1"/>
    <col min="2822" max="2822" width="14.5703125" style="1" customWidth="1"/>
    <col min="2823" max="3073" width="9.140625" style="1"/>
    <col min="3074" max="3074" width="23.140625" style="1" customWidth="1"/>
    <col min="3075" max="3075" width="9.140625" style="1"/>
    <col min="3076" max="3076" width="16.85546875" style="1" customWidth="1"/>
    <col min="3077" max="3077" width="18.5703125" style="1" customWidth="1"/>
    <col min="3078" max="3078" width="14.5703125" style="1" customWidth="1"/>
    <col min="3079" max="3329" width="9.140625" style="1"/>
    <col min="3330" max="3330" width="23.140625" style="1" customWidth="1"/>
    <col min="3331" max="3331" width="9.140625" style="1"/>
    <col min="3332" max="3332" width="16.85546875" style="1" customWidth="1"/>
    <col min="3333" max="3333" width="18.5703125" style="1" customWidth="1"/>
    <col min="3334" max="3334" width="14.5703125" style="1" customWidth="1"/>
    <col min="3335" max="3585" width="9.140625" style="1"/>
    <col min="3586" max="3586" width="23.140625" style="1" customWidth="1"/>
    <col min="3587" max="3587" width="9.140625" style="1"/>
    <col min="3588" max="3588" width="16.85546875" style="1" customWidth="1"/>
    <col min="3589" max="3589" width="18.5703125" style="1" customWidth="1"/>
    <col min="3590" max="3590" width="14.5703125" style="1" customWidth="1"/>
    <col min="3591" max="3841" width="9.140625" style="1"/>
    <col min="3842" max="3842" width="23.140625" style="1" customWidth="1"/>
    <col min="3843" max="3843" width="9.140625" style="1"/>
    <col min="3844" max="3844" width="16.85546875" style="1" customWidth="1"/>
    <col min="3845" max="3845" width="18.5703125" style="1" customWidth="1"/>
    <col min="3846" max="3846" width="14.5703125" style="1" customWidth="1"/>
    <col min="3847" max="4097" width="9.140625" style="1"/>
    <col min="4098" max="4098" width="23.140625" style="1" customWidth="1"/>
    <col min="4099" max="4099" width="9.140625" style="1"/>
    <col min="4100" max="4100" width="16.85546875" style="1" customWidth="1"/>
    <col min="4101" max="4101" width="18.5703125" style="1" customWidth="1"/>
    <col min="4102" max="4102" width="14.5703125" style="1" customWidth="1"/>
    <col min="4103" max="4353" width="9.140625" style="1"/>
    <col min="4354" max="4354" width="23.140625" style="1" customWidth="1"/>
    <col min="4355" max="4355" width="9.140625" style="1"/>
    <col min="4356" max="4356" width="16.85546875" style="1" customWidth="1"/>
    <col min="4357" max="4357" width="18.5703125" style="1" customWidth="1"/>
    <col min="4358" max="4358" width="14.5703125" style="1" customWidth="1"/>
    <col min="4359" max="4609" width="9.140625" style="1"/>
    <col min="4610" max="4610" width="23.140625" style="1" customWidth="1"/>
    <col min="4611" max="4611" width="9.140625" style="1"/>
    <col min="4612" max="4612" width="16.85546875" style="1" customWidth="1"/>
    <col min="4613" max="4613" width="18.5703125" style="1" customWidth="1"/>
    <col min="4614" max="4614" width="14.5703125" style="1" customWidth="1"/>
    <col min="4615" max="4865" width="9.140625" style="1"/>
    <col min="4866" max="4866" width="23.140625" style="1" customWidth="1"/>
    <col min="4867" max="4867" width="9.140625" style="1"/>
    <col min="4868" max="4868" width="16.85546875" style="1" customWidth="1"/>
    <col min="4869" max="4869" width="18.5703125" style="1" customWidth="1"/>
    <col min="4870" max="4870" width="14.5703125" style="1" customWidth="1"/>
    <col min="4871" max="5121" width="9.140625" style="1"/>
    <col min="5122" max="5122" width="23.140625" style="1" customWidth="1"/>
    <col min="5123" max="5123" width="9.140625" style="1"/>
    <col min="5124" max="5124" width="16.85546875" style="1" customWidth="1"/>
    <col min="5125" max="5125" width="18.5703125" style="1" customWidth="1"/>
    <col min="5126" max="5126" width="14.5703125" style="1" customWidth="1"/>
    <col min="5127" max="5377" width="9.140625" style="1"/>
    <col min="5378" max="5378" width="23.140625" style="1" customWidth="1"/>
    <col min="5379" max="5379" width="9.140625" style="1"/>
    <col min="5380" max="5380" width="16.85546875" style="1" customWidth="1"/>
    <col min="5381" max="5381" width="18.5703125" style="1" customWidth="1"/>
    <col min="5382" max="5382" width="14.5703125" style="1" customWidth="1"/>
    <col min="5383" max="5633" width="9.140625" style="1"/>
    <col min="5634" max="5634" width="23.140625" style="1" customWidth="1"/>
    <col min="5635" max="5635" width="9.140625" style="1"/>
    <col min="5636" max="5636" width="16.85546875" style="1" customWidth="1"/>
    <col min="5637" max="5637" width="18.5703125" style="1" customWidth="1"/>
    <col min="5638" max="5638" width="14.5703125" style="1" customWidth="1"/>
    <col min="5639" max="5889" width="9.140625" style="1"/>
    <col min="5890" max="5890" width="23.140625" style="1" customWidth="1"/>
    <col min="5891" max="5891" width="9.140625" style="1"/>
    <col min="5892" max="5892" width="16.85546875" style="1" customWidth="1"/>
    <col min="5893" max="5893" width="18.5703125" style="1" customWidth="1"/>
    <col min="5894" max="5894" width="14.5703125" style="1" customWidth="1"/>
    <col min="5895" max="6145" width="9.140625" style="1"/>
    <col min="6146" max="6146" width="23.140625" style="1" customWidth="1"/>
    <col min="6147" max="6147" width="9.140625" style="1"/>
    <col min="6148" max="6148" width="16.85546875" style="1" customWidth="1"/>
    <col min="6149" max="6149" width="18.5703125" style="1" customWidth="1"/>
    <col min="6150" max="6150" width="14.5703125" style="1" customWidth="1"/>
    <col min="6151" max="6401" width="9.140625" style="1"/>
    <col min="6402" max="6402" width="23.140625" style="1" customWidth="1"/>
    <col min="6403" max="6403" width="9.140625" style="1"/>
    <col min="6404" max="6404" width="16.85546875" style="1" customWidth="1"/>
    <col min="6405" max="6405" width="18.5703125" style="1" customWidth="1"/>
    <col min="6406" max="6406" width="14.5703125" style="1" customWidth="1"/>
    <col min="6407" max="6657" width="9.140625" style="1"/>
    <col min="6658" max="6658" width="23.140625" style="1" customWidth="1"/>
    <col min="6659" max="6659" width="9.140625" style="1"/>
    <col min="6660" max="6660" width="16.85546875" style="1" customWidth="1"/>
    <col min="6661" max="6661" width="18.5703125" style="1" customWidth="1"/>
    <col min="6662" max="6662" width="14.5703125" style="1" customWidth="1"/>
    <col min="6663" max="6913" width="9.140625" style="1"/>
    <col min="6914" max="6914" width="23.140625" style="1" customWidth="1"/>
    <col min="6915" max="6915" width="9.140625" style="1"/>
    <col min="6916" max="6916" width="16.85546875" style="1" customWidth="1"/>
    <col min="6917" max="6917" width="18.5703125" style="1" customWidth="1"/>
    <col min="6918" max="6918" width="14.5703125" style="1" customWidth="1"/>
    <col min="6919" max="7169" width="9.140625" style="1"/>
    <col min="7170" max="7170" width="23.140625" style="1" customWidth="1"/>
    <col min="7171" max="7171" width="9.140625" style="1"/>
    <col min="7172" max="7172" width="16.85546875" style="1" customWidth="1"/>
    <col min="7173" max="7173" width="18.5703125" style="1" customWidth="1"/>
    <col min="7174" max="7174" width="14.5703125" style="1" customWidth="1"/>
    <col min="7175" max="7425" width="9.140625" style="1"/>
    <col min="7426" max="7426" width="23.140625" style="1" customWidth="1"/>
    <col min="7427" max="7427" width="9.140625" style="1"/>
    <col min="7428" max="7428" width="16.85546875" style="1" customWidth="1"/>
    <col min="7429" max="7429" width="18.5703125" style="1" customWidth="1"/>
    <col min="7430" max="7430" width="14.5703125" style="1" customWidth="1"/>
    <col min="7431" max="7681" width="9.140625" style="1"/>
    <col min="7682" max="7682" width="23.140625" style="1" customWidth="1"/>
    <col min="7683" max="7683" width="9.140625" style="1"/>
    <col min="7684" max="7684" width="16.85546875" style="1" customWidth="1"/>
    <col min="7685" max="7685" width="18.5703125" style="1" customWidth="1"/>
    <col min="7686" max="7686" width="14.5703125" style="1" customWidth="1"/>
    <col min="7687" max="7937" width="9.140625" style="1"/>
    <col min="7938" max="7938" width="23.140625" style="1" customWidth="1"/>
    <col min="7939" max="7939" width="9.140625" style="1"/>
    <col min="7940" max="7940" width="16.85546875" style="1" customWidth="1"/>
    <col min="7941" max="7941" width="18.5703125" style="1" customWidth="1"/>
    <col min="7942" max="7942" width="14.5703125" style="1" customWidth="1"/>
    <col min="7943" max="8193" width="9.140625" style="1"/>
    <col min="8194" max="8194" width="23.140625" style="1" customWidth="1"/>
    <col min="8195" max="8195" width="9.140625" style="1"/>
    <col min="8196" max="8196" width="16.85546875" style="1" customWidth="1"/>
    <col min="8197" max="8197" width="18.5703125" style="1" customWidth="1"/>
    <col min="8198" max="8198" width="14.5703125" style="1" customWidth="1"/>
    <col min="8199" max="8449" width="9.140625" style="1"/>
    <col min="8450" max="8450" width="23.140625" style="1" customWidth="1"/>
    <col min="8451" max="8451" width="9.140625" style="1"/>
    <col min="8452" max="8452" width="16.85546875" style="1" customWidth="1"/>
    <col min="8453" max="8453" width="18.5703125" style="1" customWidth="1"/>
    <col min="8454" max="8454" width="14.5703125" style="1" customWidth="1"/>
    <col min="8455" max="8705" width="9.140625" style="1"/>
    <col min="8706" max="8706" width="23.140625" style="1" customWidth="1"/>
    <col min="8707" max="8707" width="9.140625" style="1"/>
    <col min="8708" max="8708" width="16.85546875" style="1" customWidth="1"/>
    <col min="8709" max="8709" width="18.5703125" style="1" customWidth="1"/>
    <col min="8710" max="8710" width="14.5703125" style="1" customWidth="1"/>
    <col min="8711" max="8961" width="9.140625" style="1"/>
    <col min="8962" max="8962" width="23.140625" style="1" customWidth="1"/>
    <col min="8963" max="8963" width="9.140625" style="1"/>
    <col min="8964" max="8964" width="16.85546875" style="1" customWidth="1"/>
    <col min="8965" max="8965" width="18.5703125" style="1" customWidth="1"/>
    <col min="8966" max="8966" width="14.5703125" style="1" customWidth="1"/>
    <col min="8967" max="9217" width="9.140625" style="1"/>
    <col min="9218" max="9218" width="23.140625" style="1" customWidth="1"/>
    <col min="9219" max="9219" width="9.140625" style="1"/>
    <col min="9220" max="9220" width="16.85546875" style="1" customWidth="1"/>
    <col min="9221" max="9221" width="18.5703125" style="1" customWidth="1"/>
    <col min="9222" max="9222" width="14.5703125" style="1" customWidth="1"/>
    <col min="9223" max="9473" width="9.140625" style="1"/>
    <col min="9474" max="9474" width="23.140625" style="1" customWidth="1"/>
    <col min="9475" max="9475" width="9.140625" style="1"/>
    <col min="9476" max="9476" width="16.85546875" style="1" customWidth="1"/>
    <col min="9477" max="9477" width="18.5703125" style="1" customWidth="1"/>
    <col min="9478" max="9478" width="14.5703125" style="1" customWidth="1"/>
    <col min="9479" max="9729" width="9.140625" style="1"/>
    <col min="9730" max="9730" width="23.140625" style="1" customWidth="1"/>
    <col min="9731" max="9731" width="9.140625" style="1"/>
    <col min="9732" max="9732" width="16.85546875" style="1" customWidth="1"/>
    <col min="9733" max="9733" width="18.5703125" style="1" customWidth="1"/>
    <col min="9734" max="9734" width="14.5703125" style="1" customWidth="1"/>
    <col min="9735" max="9985" width="9.140625" style="1"/>
    <col min="9986" max="9986" width="23.140625" style="1" customWidth="1"/>
    <col min="9987" max="9987" width="9.140625" style="1"/>
    <col min="9988" max="9988" width="16.85546875" style="1" customWidth="1"/>
    <col min="9989" max="9989" width="18.5703125" style="1" customWidth="1"/>
    <col min="9990" max="9990" width="14.5703125" style="1" customWidth="1"/>
    <col min="9991" max="10241" width="9.140625" style="1"/>
    <col min="10242" max="10242" width="23.140625" style="1" customWidth="1"/>
    <col min="10243" max="10243" width="9.140625" style="1"/>
    <col min="10244" max="10244" width="16.85546875" style="1" customWidth="1"/>
    <col min="10245" max="10245" width="18.5703125" style="1" customWidth="1"/>
    <col min="10246" max="10246" width="14.5703125" style="1" customWidth="1"/>
    <col min="10247" max="10497" width="9.140625" style="1"/>
    <col min="10498" max="10498" width="23.140625" style="1" customWidth="1"/>
    <col min="10499" max="10499" width="9.140625" style="1"/>
    <col min="10500" max="10500" width="16.85546875" style="1" customWidth="1"/>
    <col min="10501" max="10501" width="18.5703125" style="1" customWidth="1"/>
    <col min="10502" max="10502" width="14.5703125" style="1" customWidth="1"/>
    <col min="10503" max="10753" width="9.140625" style="1"/>
    <col min="10754" max="10754" width="23.140625" style="1" customWidth="1"/>
    <col min="10755" max="10755" width="9.140625" style="1"/>
    <col min="10756" max="10756" width="16.85546875" style="1" customWidth="1"/>
    <col min="10757" max="10757" width="18.5703125" style="1" customWidth="1"/>
    <col min="10758" max="10758" width="14.5703125" style="1" customWidth="1"/>
    <col min="10759" max="11009" width="9.140625" style="1"/>
    <col min="11010" max="11010" width="23.140625" style="1" customWidth="1"/>
    <col min="11011" max="11011" width="9.140625" style="1"/>
    <col min="11012" max="11012" width="16.85546875" style="1" customWidth="1"/>
    <col min="11013" max="11013" width="18.5703125" style="1" customWidth="1"/>
    <col min="11014" max="11014" width="14.5703125" style="1" customWidth="1"/>
    <col min="11015" max="11265" width="9.140625" style="1"/>
    <col min="11266" max="11266" width="23.140625" style="1" customWidth="1"/>
    <col min="11267" max="11267" width="9.140625" style="1"/>
    <col min="11268" max="11268" width="16.85546875" style="1" customWidth="1"/>
    <col min="11269" max="11269" width="18.5703125" style="1" customWidth="1"/>
    <col min="11270" max="11270" width="14.5703125" style="1" customWidth="1"/>
    <col min="11271" max="11521" width="9.140625" style="1"/>
    <col min="11522" max="11522" width="23.140625" style="1" customWidth="1"/>
    <col min="11523" max="11523" width="9.140625" style="1"/>
    <col min="11524" max="11524" width="16.85546875" style="1" customWidth="1"/>
    <col min="11525" max="11525" width="18.5703125" style="1" customWidth="1"/>
    <col min="11526" max="11526" width="14.5703125" style="1" customWidth="1"/>
    <col min="11527" max="11777" width="9.140625" style="1"/>
    <col min="11778" max="11778" width="23.140625" style="1" customWidth="1"/>
    <col min="11779" max="11779" width="9.140625" style="1"/>
    <col min="11780" max="11780" width="16.85546875" style="1" customWidth="1"/>
    <col min="11781" max="11781" width="18.5703125" style="1" customWidth="1"/>
    <col min="11782" max="11782" width="14.5703125" style="1" customWidth="1"/>
    <col min="11783" max="12033" width="9.140625" style="1"/>
    <col min="12034" max="12034" width="23.140625" style="1" customWidth="1"/>
    <col min="12035" max="12035" width="9.140625" style="1"/>
    <col min="12036" max="12036" width="16.85546875" style="1" customWidth="1"/>
    <col min="12037" max="12037" width="18.5703125" style="1" customWidth="1"/>
    <col min="12038" max="12038" width="14.5703125" style="1" customWidth="1"/>
    <col min="12039" max="12289" width="9.140625" style="1"/>
    <col min="12290" max="12290" width="23.140625" style="1" customWidth="1"/>
    <col min="12291" max="12291" width="9.140625" style="1"/>
    <col min="12292" max="12292" width="16.85546875" style="1" customWidth="1"/>
    <col min="12293" max="12293" width="18.5703125" style="1" customWidth="1"/>
    <col min="12294" max="12294" width="14.5703125" style="1" customWidth="1"/>
    <col min="12295" max="12545" width="9.140625" style="1"/>
    <col min="12546" max="12546" width="23.140625" style="1" customWidth="1"/>
    <col min="12547" max="12547" width="9.140625" style="1"/>
    <col min="12548" max="12548" width="16.85546875" style="1" customWidth="1"/>
    <col min="12549" max="12549" width="18.5703125" style="1" customWidth="1"/>
    <col min="12550" max="12550" width="14.5703125" style="1" customWidth="1"/>
    <col min="12551" max="12801" width="9.140625" style="1"/>
    <col min="12802" max="12802" width="23.140625" style="1" customWidth="1"/>
    <col min="12803" max="12803" width="9.140625" style="1"/>
    <col min="12804" max="12804" width="16.85546875" style="1" customWidth="1"/>
    <col min="12805" max="12805" width="18.5703125" style="1" customWidth="1"/>
    <col min="12806" max="12806" width="14.5703125" style="1" customWidth="1"/>
    <col min="12807" max="13057" width="9.140625" style="1"/>
    <col min="13058" max="13058" width="23.140625" style="1" customWidth="1"/>
    <col min="13059" max="13059" width="9.140625" style="1"/>
    <col min="13060" max="13060" width="16.85546875" style="1" customWidth="1"/>
    <col min="13061" max="13061" width="18.5703125" style="1" customWidth="1"/>
    <col min="13062" max="13062" width="14.5703125" style="1" customWidth="1"/>
    <col min="13063" max="13313" width="9.140625" style="1"/>
    <col min="13314" max="13314" width="23.140625" style="1" customWidth="1"/>
    <col min="13315" max="13315" width="9.140625" style="1"/>
    <col min="13316" max="13316" width="16.85546875" style="1" customWidth="1"/>
    <col min="13317" max="13317" width="18.5703125" style="1" customWidth="1"/>
    <col min="13318" max="13318" width="14.5703125" style="1" customWidth="1"/>
    <col min="13319" max="13569" width="9.140625" style="1"/>
    <col min="13570" max="13570" width="23.140625" style="1" customWidth="1"/>
    <col min="13571" max="13571" width="9.140625" style="1"/>
    <col min="13572" max="13572" width="16.85546875" style="1" customWidth="1"/>
    <col min="13573" max="13573" width="18.5703125" style="1" customWidth="1"/>
    <col min="13574" max="13574" width="14.5703125" style="1" customWidth="1"/>
    <col min="13575" max="13825" width="9.140625" style="1"/>
    <col min="13826" max="13826" width="23.140625" style="1" customWidth="1"/>
    <col min="13827" max="13827" width="9.140625" style="1"/>
    <col min="13828" max="13828" width="16.85546875" style="1" customWidth="1"/>
    <col min="13829" max="13829" width="18.5703125" style="1" customWidth="1"/>
    <col min="13830" max="13830" width="14.5703125" style="1" customWidth="1"/>
    <col min="13831" max="14081" width="9.140625" style="1"/>
    <col min="14082" max="14082" width="23.140625" style="1" customWidth="1"/>
    <col min="14083" max="14083" width="9.140625" style="1"/>
    <col min="14084" max="14084" width="16.85546875" style="1" customWidth="1"/>
    <col min="14085" max="14085" width="18.5703125" style="1" customWidth="1"/>
    <col min="14086" max="14086" width="14.5703125" style="1" customWidth="1"/>
    <col min="14087" max="14337" width="9.140625" style="1"/>
    <col min="14338" max="14338" width="23.140625" style="1" customWidth="1"/>
    <col min="14339" max="14339" width="9.140625" style="1"/>
    <col min="14340" max="14340" width="16.85546875" style="1" customWidth="1"/>
    <col min="14341" max="14341" width="18.5703125" style="1" customWidth="1"/>
    <col min="14342" max="14342" width="14.5703125" style="1" customWidth="1"/>
    <col min="14343" max="14593" width="9.140625" style="1"/>
    <col min="14594" max="14594" width="23.140625" style="1" customWidth="1"/>
    <col min="14595" max="14595" width="9.140625" style="1"/>
    <col min="14596" max="14596" width="16.85546875" style="1" customWidth="1"/>
    <col min="14597" max="14597" width="18.5703125" style="1" customWidth="1"/>
    <col min="14598" max="14598" width="14.5703125" style="1" customWidth="1"/>
    <col min="14599" max="14849" width="9.140625" style="1"/>
    <col min="14850" max="14850" width="23.140625" style="1" customWidth="1"/>
    <col min="14851" max="14851" width="9.140625" style="1"/>
    <col min="14852" max="14852" width="16.85546875" style="1" customWidth="1"/>
    <col min="14853" max="14853" width="18.5703125" style="1" customWidth="1"/>
    <col min="14854" max="14854" width="14.5703125" style="1" customWidth="1"/>
    <col min="14855" max="15105" width="9.140625" style="1"/>
    <col min="15106" max="15106" width="23.140625" style="1" customWidth="1"/>
    <col min="15107" max="15107" width="9.140625" style="1"/>
    <col min="15108" max="15108" width="16.85546875" style="1" customWidth="1"/>
    <col min="15109" max="15109" width="18.5703125" style="1" customWidth="1"/>
    <col min="15110" max="15110" width="14.5703125" style="1" customWidth="1"/>
    <col min="15111" max="15361" width="9.140625" style="1"/>
    <col min="15362" max="15362" width="23.140625" style="1" customWidth="1"/>
    <col min="15363" max="15363" width="9.140625" style="1"/>
    <col min="15364" max="15364" width="16.85546875" style="1" customWidth="1"/>
    <col min="15365" max="15365" width="18.5703125" style="1" customWidth="1"/>
    <col min="15366" max="15366" width="14.5703125" style="1" customWidth="1"/>
    <col min="15367" max="15617" width="9.140625" style="1"/>
    <col min="15618" max="15618" width="23.140625" style="1" customWidth="1"/>
    <col min="15619" max="15619" width="9.140625" style="1"/>
    <col min="15620" max="15620" width="16.85546875" style="1" customWidth="1"/>
    <col min="15621" max="15621" width="18.5703125" style="1" customWidth="1"/>
    <col min="15622" max="15622" width="14.5703125" style="1" customWidth="1"/>
    <col min="15623" max="15873" width="9.140625" style="1"/>
    <col min="15874" max="15874" width="23.140625" style="1" customWidth="1"/>
    <col min="15875" max="15875" width="9.140625" style="1"/>
    <col min="15876" max="15876" width="16.85546875" style="1" customWidth="1"/>
    <col min="15877" max="15877" width="18.5703125" style="1" customWidth="1"/>
    <col min="15878" max="15878" width="14.5703125" style="1" customWidth="1"/>
    <col min="15879" max="16129" width="9.140625" style="1"/>
    <col min="16130" max="16130" width="23.140625" style="1" customWidth="1"/>
    <col min="16131" max="16131" width="9.140625" style="1"/>
    <col min="16132" max="16132" width="16.85546875" style="1" customWidth="1"/>
    <col min="16133" max="16133" width="18.5703125" style="1" customWidth="1"/>
    <col min="16134" max="16134" width="14.5703125" style="1" customWidth="1"/>
    <col min="16135" max="16384" width="9.140625" style="1"/>
  </cols>
  <sheetData>
    <row r="1" spans="1:6" ht="15.75" x14ac:dyDescent="0.2">
      <c r="A1" s="305" t="str">
        <f>'SC-1'!A1:I1</f>
        <v>Nepal Electricity Authority</v>
      </c>
      <c r="B1" s="305"/>
      <c r="C1" s="305"/>
      <c r="D1" s="305"/>
      <c r="E1" s="305"/>
      <c r="F1" s="305"/>
    </row>
    <row r="2" spans="1:6" ht="15.75" x14ac:dyDescent="0.2">
      <c r="A2" s="305" t="str">
        <f>'SC-1'!A2:I2</f>
        <v>Transmission Directorate</v>
      </c>
      <c r="B2" s="305"/>
      <c r="C2" s="305"/>
      <c r="D2" s="305"/>
      <c r="E2" s="305"/>
      <c r="F2" s="305"/>
    </row>
    <row r="3" spans="1:6" ht="19.5" customHeight="1" x14ac:dyDescent="0.2">
      <c r="A3" s="282" t="str">
        <f>'SC-1'!A3:I3</f>
        <v>Grid Operation Department</v>
      </c>
      <c r="B3" s="282"/>
      <c r="C3" s="282"/>
      <c r="D3" s="282"/>
      <c r="E3" s="282"/>
      <c r="F3" s="282"/>
    </row>
    <row r="4" spans="1:6" ht="39" customHeight="1" x14ac:dyDescent="0.2">
      <c r="A4" s="306" t="str">
        <f>'SC-1'!A4:I4</f>
        <v>Procurement of Supply, Installation, Testing and Commissioning of Power Transformers at Various Substations</v>
      </c>
      <c r="B4" s="306"/>
      <c r="C4" s="306"/>
      <c r="D4" s="306"/>
      <c r="E4" s="306"/>
      <c r="F4" s="306"/>
    </row>
    <row r="5" spans="1:6" ht="15" x14ac:dyDescent="0.2">
      <c r="A5" s="314" t="str">
        <f>'SC-1'!A6:B6</f>
        <v>Tender No. Re-GOD/2079/080-03; Package 7: Simara Substation</v>
      </c>
      <c r="B5" s="314"/>
      <c r="C5" s="314"/>
      <c r="D5" s="314"/>
      <c r="E5" s="314"/>
      <c r="F5" s="314"/>
    </row>
    <row r="6" spans="1:6" ht="15" x14ac:dyDescent="0.2">
      <c r="A6" s="307" t="s">
        <v>31</v>
      </c>
      <c r="B6" s="307"/>
      <c r="C6" s="307"/>
      <c r="D6" s="307"/>
      <c r="E6" s="307"/>
      <c r="F6" s="307"/>
    </row>
    <row r="7" spans="1:6" ht="20.25" customHeight="1" x14ac:dyDescent="0.2">
      <c r="A7" s="308" t="s">
        <v>18</v>
      </c>
      <c r="B7" s="310" t="s">
        <v>3</v>
      </c>
      <c r="C7" s="310" t="s">
        <v>19</v>
      </c>
      <c r="D7" s="311" t="s">
        <v>193</v>
      </c>
      <c r="E7" s="312"/>
      <c r="F7" s="310" t="s">
        <v>194</v>
      </c>
    </row>
    <row r="8" spans="1:6" ht="31.5" x14ac:dyDescent="0.2">
      <c r="A8" s="309"/>
      <c r="B8" s="310"/>
      <c r="C8" s="310"/>
      <c r="D8" s="205" t="s">
        <v>32</v>
      </c>
      <c r="E8" s="205" t="s">
        <v>33</v>
      </c>
      <c r="F8" s="313"/>
    </row>
    <row r="9" spans="1:6" ht="15" x14ac:dyDescent="0.2">
      <c r="A9" s="206" t="s">
        <v>7</v>
      </c>
      <c r="B9" s="206" t="s">
        <v>8</v>
      </c>
      <c r="C9" s="206" t="s">
        <v>9</v>
      </c>
      <c r="D9" s="206" t="s">
        <v>10</v>
      </c>
      <c r="E9" s="206" t="s">
        <v>11</v>
      </c>
      <c r="F9" s="206" t="s">
        <v>30</v>
      </c>
    </row>
    <row r="10" spans="1:6" ht="15" x14ac:dyDescent="0.2">
      <c r="A10" s="206"/>
      <c r="B10" s="206"/>
      <c r="C10" s="206"/>
      <c r="D10" s="206"/>
      <c r="E10" s="207"/>
      <c r="F10" s="206"/>
    </row>
    <row r="11" spans="1:6" ht="15" x14ac:dyDescent="0.2">
      <c r="A11" s="206"/>
      <c r="B11" s="206"/>
      <c r="C11" s="206"/>
      <c r="D11" s="206"/>
      <c r="E11" s="207"/>
      <c r="F11" s="206"/>
    </row>
    <row r="12" spans="1:6" ht="15" x14ac:dyDescent="0.2">
      <c r="A12" s="206"/>
      <c r="B12" s="206"/>
      <c r="C12" s="206"/>
      <c r="D12" s="206"/>
      <c r="E12" s="207"/>
      <c r="F12" s="206"/>
    </row>
    <row r="13" spans="1:6" ht="15" x14ac:dyDescent="0.2">
      <c r="A13" s="206"/>
      <c r="B13" s="206"/>
      <c r="C13" s="206"/>
      <c r="D13" s="206"/>
      <c r="E13" s="207"/>
      <c r="F13" s="206"/>
    </row>
    <row r="14" spans="1:6" ht="15" x14ac:dyDescent="0.2">
      <c r="A14" s="206"/>
      <c r="B14" s="206"/>
      <c r="C14" s="206"/>
      <c r="D14" s="206"/>
      <c r="E14" s="207"/>
      <c r="F14" s="206"/>
    </row>
    <row r="15" spans="1:6" ht="15" x14ac:dyDescent="0.2">
      <c r="A15" s="206"/>
      <c r="B15" s="206"/>
      <c r="C15" s="206"/>
      <c r="D15" s="206"/>
      <c r="E15" s="207"/>
      <c r="F15" s="206"/>
    </row>
    <row r="16" spans="1:6" ht="15" x14ac:dyDescent="0.2">
      <c r="A16" s="206"/>
      <c r="B16" s="206"/>
      <c r="C16" s="206"/>
      <c r="D16" s="206"/>
      <c r="E16" s="207"/>
      <c r="F16" s="206"/>
    </row>
    <row r="17" spans="1:6" ht="15" x14ac:dyDescent="0.2">
      <c r="A17" s="206"/>
      <c r="B17" s="206"/>
      <c r="C17" s="206"/>
      <c r="D17" s="206"/>
      <c r="E17" s="207"/>
      <c r="F17" s="206"/>
    </row>
    <row r="18" spans="1:6" ht="15" x14ac:dyDescent="0.2">
      <c r="A18" s="206"/>
      <c r="B18" s="206"/>
      <c r="C18" s="206"/>
      <c r="D18" s="206"/>
      <c r="E18" s="207"/>
      <c r="F18" s="206"/>
    </row>
    <row r="19" spans="1:6" ht="15" x14ac:dyDescent="0.2">
      <c r="A19" s="206"/>
      <c r="B19" s="206"/>
      <c r="C19" s="206"/>
      <c r="D19" s="206"/>
      <c r="E19" s="207"/>
      <c r="F19" s="206"/>
    </row>
    <row r="20" spans="1:6" ht="15" x14ac:dyDescent="0.2">
      <c r="A20" s="206"/>
      <c r="B20" s="206"/>
      <c r="C20" s="206"/>
      <c r="D20" s="206"/>
      <c r="E20" s="207"/>
      <c r="F20" s="206"/>
    </row>
    <row r="21" spans="1:6" ht="15" x14ac:dyDescent="0.2">
      <c r="A21" s="206"/>
      <c r="B21" s="206"/>
      <c r="C21" s="206"/>
      <c r="D21" s="206"/>
      <c r="E21" s="207"/>
      <c r="F21" s="206"/>
    </row>
    <row r="22" spans="1:6" ht="15" x14ac:dyDescent="0.2">
      <c r="A22" s="206"/>
      <c r="B22" s="206"/>
      <c r="C22" s="206"/>
      <c r="D22" s="206"/>
      <c r="E22" s="207"/>
      <c r="F22" s="206"/>
    </row>
    <row r="23" spans="1:6" ht="15" x14ac:dyDescent="0.2">
      <c r="A23" s="206"/>
      <c r="B23" s="206"/>
      <c r="C23" s="206"/>
      <c r="D23" s="206"/>
      <c r="E23" s="207"/>
      <c r="F23" s="206"/>
    </row>
    <row r="24" spans="1:6" ht="15" x14ac:dyDescent="0.2">
      <c r="A24" s="206"/>
      <c r="B24" s="206"/>
      <c r="C24" s="206"/>
      <c r="D24" s="206"/>
      <c r="E24" s="207"/>
      <c r="F24" s="206"/>
    </row>
    <row r="25" spans="1:6" ht="15" x14ac:dyDescent="0.2">
      <c r="A25" s="206"/>
      <c r="B25" s="206"/>
      <c r="C25" s="206"/>
      <c r="D25" s="206"/>
      <c r="E25" s="207"/>
      <c r="F25" s="206"/>
    </row>
    <row r="26" spans="1:6" ht="15" x14ac:dyDescent="0.2">
      <c r="A26" s="206"/>
      <c r="B26" s="206"/>
      <c r="C26" s="206"/>
      <c r="D26" s="206"/>
      <c r="E26" s="207"/>
      <c r="F26" s="206"/>
    </row>
    <row r="27" spans="1:6" ht="15" x14ac:dyDescent="0.2">
      <c r="A27" s="206"/>
      <c r="B27" s="206"/>
      <c r="C27" s="206"/>
      <c r="D27" s="206"/>
      <c r="E27" s="207"/>
      <c r="F27" s="206"/>
    </row>
    <row r="28" spans="1:6" ht="15" x14ac:dyDescent="0.2">
      <c r="A28" s="206"/>
      <c r="B28" s="206"/>
      <c r="C28" s="206"/>
      <c r="D28" s="206"/>
      <c r="E28" s="207"/>
      <c r="F28" s="206"/>
    </row>
    <row r="29" spans="1:6" ht="15" x14ac:dyDescent="0.2">
      <c r="A29" s="206"/>
      <c r="B29" s="206"/>
      <c r="C29" s="206"/>
      <c r="D29" s="206"/>
      <c r="E29" s="207"/>
      <c r="F29" s="206"/>
    </row>
    <row r="30" spans="1:6" ht="15" x14ac:dyDescent="0.2">
      <c r="A30" s="206"/>
      <c r="B30" s="206"/>
      <c r="C30" s="206"/>
      <c r="D30" s="206"/>
      <c r="E30" s="207"/>
      <c r="F30" s="206"/>
    </row>
    <row r="31" spans="1:6" ht="15.75" x14ac:dyDescent="0.2">
      <c r="A31" s="208" t="s">
        <v>26</v>
      </c>
      <c r="B31" s="209" t="s">
        <v>26</v>
      </c>
      <c r="C31" s="210" t="s">
        <v>26</v>
      </c>
      <c r="D31" s="211"/>
      <c r="E31" s="212"/>
      <c r="F31" s="211"/>
    </row>
    <row r="32" spans="1:6" ht="15.75" x14ac:dyDescent="0.25">
      <c r="A32" s="302" t="s">
        <v>28</v>
      </c>
      <c r="B32" s="303"/>
      <c r="C32" s="303"/>
      <c r="D32" s="303"/>
      <c r="E32" s="304"/>
      <c r="F32" s="213"/>
    </row>
    <row r="34" spans="1:2" ht="14.25" x14ac:dyDescent="0.2">
      <c r="A34" s="269" t="s">
        <v>59</v>
      </c>
      <c r="B34" s="269"/>
    </row>
    <row r="35" spans="1:2" ht="14.25" x14ac:dyDescent="0.2">
      <c r="A35" s="269" t="s">
        <v>60</v>
      </c>
      <c r="B35" s="269"/>
    </row>
  </sheetData>
  <mergeCells count="14">
    <mergeCell ref="A34:B34"/>
    <mergeCell ref="A35:B35"/>
    <mergeCell ref="A32:E32"/>
    <mergeCell ref="A1:F1"/>
    <mergeCell ref="A2:F2"/>
    <mergeCell ref="A3:F3"/>
    <mergeCell ref="A4:F4"/>
    <mergeCell ref="A6:F6"/>
    <mergeCell ref="A7:A8"/>
    <mergeCell ref="B7:B8"/>
    <mergeCell ref="C7:C8"/>
    <mergeCell ref="D7:E7"/>
    <mergeCell ref="F7:F8"/>
    <mergeCell ref="A5:F5"/>
  </mergeCells>
  <pageMargins left="0.51" right="0.4" top="0.75" bottom="1.08" header="0.3" footer="0.3"/>
  <pageSetup paperSize="9" scale="82" orientation="portrait" r:id="rId1"/>
  <headerFooter>
    <oddFooter>&amp;L&amp;G&amp;R&amp;GPage &amp;P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11</vt:i4>
      </vt:variant>
    </vt:vector>
  </HeadingPairs>
  <TitlesOfParts>
    <vt:vector size="18" baseType="lpstr">
      <vt:lpstr>PREAMBLE</vt:lpstr>
      <vt:lpstr>SC-1</vt:lpstr>
      <vt:lpstr>SC-2</vt:lpstr>
      <vt:lpstr>SC-3</vt:lpstr>
      <vt:lpstr>SC-4</vt:lpstr>
      <vt:lpstr>SC-5</vt:lpstr>
      <vt:lpstr>SC-6</vt:lpstr>
      <vt:lpstr>PREAMBLE!_Toc106000132</vt:lpstr>
      <vt:lpstr>'SC-1'!Print_Area</vt:lpstr>
      <vt:lpstr>'SC-2'!Print_Area</vt:lpstr>
      <vt:lpstr>'SC-3'!Print_Area</vt:lpstr>
      <vt:lpstr>'SC-4'!Print_Area</vt:lpstr>
      <vt:lpstr>'SC-5'!Print_Area</vt:lpstr>
      <vt:lpstr>'SC-1'!Print_Titles</vt:lpstr>
      <vt:lpstr>'SC-2'!Print_Titles</vt:lpstr>
      <vt:lpstr>'SC-3'!Print_Titles</vt:lpstr>
      <vt:lpstr>'SC-4'!Print_Titles</vt:lpstr>
      <vt:lpstr>'SC-6'!Print_Titles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Shukra Devkota</dc:creator>
  <cp:lastModifiedBy>MANISHA</cp:lastModifiedBy>
  <cp:lastPrinted>2023-06-08T07:36:45Z</cp:lastPrinted>
  <dcterms:created xsi:type="dcterms:W3CDTF">2017-02-06T01:52:24Z</dcterms:created>
  <dcterms:modified xsi:type="dcterms:W3CDTF">2023-06-08T07:36:47Z</dcterms:modified>
</cp:coreProperties>
</file>